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1932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BR1">#REF!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70"/>
  <c r="B4" i="169"/>
  <c r="J9" i="127"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9"/>
  <c r="B1" i="166"/>
  <c r="B1" i="169"/>
  <c r="B1"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s="1"/>
  <c r="K6" i="29"/>
  <c r="B7763" i="106" s="1"/>
  <c r="B7762" i="106"/>
  <c r="K12" i="12"/>
  <c r="K23" i="12"/>
  <c r="K24" i="12"/>
  <c r="B7733" i="106" s="1"/>
  <c r="J12" i="12"/>
  <c r="J21" i="12"/>
  <c r="J23" i="12" s="1"/>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B3654" i="106"/>
  <c r="D3654" i="106" s="1"/>
  <c r="B3655" i="106"/>
  <c r="D3655"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F40" i="34"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c r="B7704" i="106"/>
  <c r="D7704" i="106" s="1"/>
  <c r="B7705" i="106"/>
  <c r="D7705" i="106" s="1"/>
  <c r="B7706" i="106"/>
  <c r="D7706" i="106" s="1"/>
  <c r="B7707" i="106"/>
  <c r="D7707" i="106"/>
  <c r="B7708" i="106"/>
  <c r="D7708" i="106" s="1"/>
  <c r="B7709" i="106"/>
  <c r="D7709" i="106" s="1"/>
  <c r="B7710" i="106"/>
  <c r="D7710" i="106" s="1"/>
  <c r="B7711" i="106"/>
  <c r="D7711" i="106"/>
  <c r="B7712" i="106"/>
  <c r="D7712" i="106" s="1"/>
  <c r="B7713" i="106"/>
  <c r="D7713" i="106" s="1"/>
  <c r="B7714" i="106"/>
  <c r="D7714" i="106" s="1"/>
  <c r="B7715" i="106"/>
  <c r="D7715" i="106"/>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3" i="106"/>
  <c r="D7734" i="106"/>
  <c r="B7735" i="106"/>
  <c r="D7735" i="106" s="1"/>
  <c r="B7736" i="106"/>
  <c r="D7736" i="106" s="1"/>
  <c r="B7737" i="106"/>
  <c r="D7737" i="106"/>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1" i="127"/>
  <c r="B62" i="127"/>
  <c r="D26" i="108"/>
  <c r="E26" i="108"/>
  <c r="F26" i="108"/>
  <c r="G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3" i="7"/>
  <c r="B3725" i="106" s="1"/>
  <c r="D3725" i="106" s="1"/>
  <c r="B14" i="7"/>
  <c r="B1754" i="106" s="1"/>
  <c r="D1754" i="106" s="1"/>
  <c r="B15" i="7"/>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D114" i="5"/>
  <c r="B5360" i="106" s="1"/>
  <c r="D5360" i="106" s="1"/>
  <c r="F114" i="5"/>
  <c r="B5592" i="106" s="1"/>
  <c r="D5592" i="106" s="1"/>
  <c r="G114" i="5"/>
  <c r="G5" i="4" s="1"/>
  <c r="B3409" i="106" s="1"/>
  <c r="D3409" i="106" s="1"/>
  <c r="B5741" i="106"/>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B5618" i="106"/>
  <c r="D5618" i="106" s="1"/>
  <c r="E172" i="5"/>
  <c r="H172" i="5"/>
  <c r="B5899" i="106"/>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C16" i="4"/>
  <c r="B2560" i="106" s="1"/>
  <c r="D2560"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13" i="7"/>
  <c r="B3726" i="106" s="1"/>
  <c r="D3726" i="106" s="1"/>
  <c r="D9" i="7"/>
  <c r="B1767" i="106" s="1"/>
  <c r="D1767" i="106" s="1"/>
  <c r="D14" i="7"/>
  <c r="B1770" i="106" s="1"/>
  <c r="D1770" i="106" s="1"/>
  <c r="F128" i="34"/>
  <c r="B6028" i="106"/>
  <c r="D6028" i="106" s="1"/>
  <c r="B5847" i="106"/>
  <c r="D5847" i="106" s="1"/>
  <c r="B5599" i="106"/>
  <c r="D5599" i="106" s="1"/>
  <c r="I6" i="4"/>
  <c r="B5011" i="106" s="1"/>
  <c r="D5011" i="106" s="1"/>
  <c r="J109" i="5"/>
  <c r="F106" i="34"/>
  <c r="D7" i="7"/>
  <c r="B1763" i="106" s="1"/>
  <c r="D1763" i="106" s="1"/>
  <c r="B1746" i="106"/>
  <c r="D1746" i="106" s="1"/>
  <c r="D18" i="7"/>
  <c r="B4105" i="106" s="1"/>
  <c r="D4105" i="106" s="1"/>
  <c r="D11" i="7"/>
  <c r="B1768" i="106"/>
  <c r="D1768" i="106" s="1"/>
  <c r="D17" i="7" l="1"/>
  <c r="B4104" i="106" s="1"/>
  <c r="D4104" i="106" s="1"/>
  <c r="H109" i="5"/>
  <c r="H4" i="4" s="1"/>
  <c r="B2655" i="106" s="1"/>
  <c r="D2655" i="106" s="1"/>
  <c r="J173" i="5"/>
  <c r="F94" i="34"/>
  <c r="F130" i="34"/>
  <c r="J274" i="5"/>
  <c r="B7054" i="106" s="1"/>
  <c r="D7054" i="106" s="1"/>
  <c r="B6839" i="106"/>
  <c r="D6839" i="106" s="1"/>
  <c r="K173" i="5"/>
  <c r="G172" i="5"/>
  <c r="G109" i="5"/>
  <c r="B6024" i="106" s="1"/>
  <c r="D6024" i="106" s="1"/>
  <c r="L331" i="29"/>
  <c r="J354" i="29"/>
  <c r="B7245" i="106" s="1"/>
  <c r="D7245" i="106" s="1"/>
  <c r="K323" i="29"/>
  <c r="B7063" i="106"/>
  <c r="D7063" i="106" s="1"/>
  <c r="I24" i="12"/>
  <c r="E305" i="29"/>
  <c r="B1536" i="106" s="1"/>
  <c r="D1536" i="106" s="1"/>
  <c r="D305" i="29"/>
  <c r="B1530" i="106" s="1"/>
  <c r="D1530" i="106" s="1"/>
  <c r="K178" i="29"/>
  <c r="F13" i="4" s="1"/>
  <c r="B2596" i="106" s="1"/>
  <c r="D2596" i="106" s="1"/>
  <c r="B1264" i="106"/>
  <c r="D1264" i="106" s="1"/>
  <c r="C129" i="29"/>
  <c r="B1225" i="106" s="1"/>
  <c r="D1225" i="106" s="1"/>
  <c r="K84" i="29"/>
  <c r="B6879" i="106"/>
  <c r="D6879" i="106" s="1"/>
  <c r="J77" i="4"/>
  <c r="B6262" i="106" s="1"/>
  <c r="D6262" i="106" s="1"/>
  <c r="D341" i="29"/>
  <c r="B6025" i="106"/>
  <c r="D6025" i="106" s="1"/>
  <c r="B7758" i="106"/>
  <c r="D7758" i="106" s="1"/>
  <c r="J88" i="28"/>
  <c r="B5444" i="106"/>
  <c r="D5444" i="106" s="1"/>
  <c r="F129" i="34"/>
  <c r="B5339" i="106"/>
  <c r="D5339" i="106" s="1"/>
  <c r="D109" i="5"/>
  <c r="B1756" i="106"/>
  <c r="D1756" i="106" s="1"/>
  <c r="D15" i="7"/>
  <c r="B1772" i="106" s="1"/>
  <c r="D1772" i="106" s="1"/>
  <c r="K349" i="29"/>
  <c r="B3676" i="106" s="1"/>
  <c r="D3676" i="106" s="1"/>
  <c r="B7239" i="106"/>
  <c r="D7239" i="106" s="1"/>
  <c r="K274" i="5"/>
  <c r="B4442" i="106"/>
  <c r="D4442" i="106" s="1"/>
  <c r="B5770" i="106"/>
  <c r="D5770" i="106" s="1"/>
  <c r="G173" i="5"/>
  <c r="B5778" i="106" s="1"/>
  <c r="D5778" i="106" s="1"/>
  <c r="B5369" i="106"/>
  <c r="D5369" i="106" s="1"/>
  <c r="D172" i="5"/>
  <c r="B5412" i="106" s="1"/>
  <c r="D5412" i="106" s="1"/>
  <c r="B3254" i="106"/>
  <c r="D3254" i="106" s="1"/>
  <c r="F77" i="4"/>
  <c r="B3255" i="106" s="1"/>
  <c r="D3255" i="106" s="1"/>
  <c r="B1352" i="106"/>
  <c r="D1352" i="106" s="1"/>
  <c r="E204" i="29"/>
  <c r="B1353" i="106" s="1"/>
  <c r="D1353" i="106" s="1"/>
  <c r="B1241" i="106"/>
  <c r="D1241" i="106" s="1"/>
  <c r="E150" i="29"/>
  <c r="B1242" i="106" s="1"/>
  <c r="D1242" i="106" s="1"/>
  <c r="B1130" i="106"/>
  <c r="D1130" i="106" s="1"/>
  <c r="E30" i="108"/>
  <c r="G30" i="108"/>
  <c r="J4" i="4"/>
  <c r="B6220" i="106" s="1"/>
  <c r="D6220" i="106" s="1"/>
  <c r="B6352" i="106"/>
  <c r="D6352" i="106" s="1"/>
  <c r="L354" i="29"/>
  <c r="B2026" i="106"/>
  <c r="D2026" i="106" s="1"/>
  <c r="L5" i="11"/>
  <c r="B2056" i="106" s="1"/>
  <c r="D2056" i="106" s="1"/>
  <c r="J275" i="5"/>
  <c r="B7055" i="106" s="1"/>
  <c r="D7055" i="106" s="1"/>
  <c r="F105" i="34"/>
  <c r="H173" i="5"/>
  <c r="F126" i="34"/>
  <c r="F135" i="34"/>
  <c r="D4" i="7"/>
  <c r="B1760" i="106" s="1"/>
  <c r="D1760" i="106" s="1"/>
  <c r="F5" i="4"/>
  <c r="B3408" i="106" s="1"/>
  <c r="D3408" i="106" s="1"/>
  <c r="B4363" i="106"/>
  <c r="D4363" i="106" s="1"/>
  <c r="B5096" i="106"/>
  <c r="D5096" i="106" s="1"/>
  <c r="F109" i="5"/>
  <c r="E109" i="5"/>
  <c r="E4" i="4" s="1"/>
  <c r="B2630" i="106" s="1"/>
  <c r="D2630" i="106" s="1"/>
  <c r="J331" i="29"/>
  <c r="B7223" i="106" s="1"/>
  <c r="D7223" i="106" s="1"/>
  <c r="F66" i="34"/>
  <c r="B7071" i="106"/>
  <c r="D7071" i="106" s="1"/>
  <c r="B6887" i="106"/>
  <c r="D6887" i="106" s="1"/>
  <c r="F44" i="34"/>
  <c r="B6877" i="106"/>
  <c r="D6877" i="106" s="1"/>
  <c r="F39" i="34"/>
  <c r="D173" i="5"/>
  <c r="B1753" i="106"/>
  <c r="D1753" i="106" s="1"/>
  <c r="D12" i="7"/>
  <c r="B1769" i="106" s="1"/>
  <c r="D1769" i="106" s="1"/>
  <c r="B1745" i="106"/>
  <c r="D1745" i="106" s="1"/>
  <c r="D5" i="7"/>
  <c r="B1761" i="106" s="1"/>
  <c r="D1761" i="106" s="1"/>
  <c r="B7207" i="106"/>
  <c r="D7207" i="106" s="1"/>
  <c r="J13" i="4"/>
  <c r="B7042" i="106" s="1"/>
  <c r="D7042" i="106" s="1"/>
  <c r="B3454" i="106"/>
  <c r="D3454" i="106" s="1"/>
  <c r="L15" i="11"/>
  <c r="B3459" i="106" s="1"/>
  <c r="D3459" i="106" s="1"/>
  <c r="B6397" i="106"/>
  <c r="D6397" i="106" s="1"/>
  <c r="J6" i="4"/>
  <c r="B6221" i="106" s="1"/>
  <c r="D6221" i="106" s="1"/>
  <c r="F127" i="34"/>
  <c r="B6840" i="106"/>
  <c r="D6840" i="106" s="1"/>
  <c r="B6838" i="106"/>
  <c r="D6838" i="106" s="1"/>
  <c r="B5165" i="106"/>
  <c r="D5165" i="106" s="1"/>
  <c r="C172" i="5"/>
  <c r="B5214" i="106" s="1"/>
  <c r="D5214" i="106" s="1"/>
  <c r="F172" i="5"/>
  <c r="B5644" i="106" s="1"/>
  <c r="D5644" i="106" s="1"/>
  <c r="B5125" i="106"/>
  <c r="D5125" i="106" s="1"/>
  <c r="C5" i="4"/>
  <c r="B3405" i="106" s="1"/>
  <c r="D3405" i="106" s="1"/>
  <c r="F50" i="34"/>
  <c r="B7211" i="106"/>
  <c r="D7211" i="106" s="1"/>
  <c r="K329" i="29"/>
  <c r="J16" i="4" s="1"/>
  <c r="B6226" i="106" s="1"/>
  <c r="D6226" i="106" s="1"/>
  <c r="B6893" i="106"/>
  <c r="D6893" i="106" s="1"/>
  <c r="F47" i="34"/>
  <c r="F173" i="5"/>
  <c r="B5653" i="106" s="1"/>
  <c r="D5653" i="106" s="1"/>
  <c r="B3670" i="106"/>
  <c r="D3670" i="106" s="1"/>
  <c r="K341" i="29"/>
  <c r="K13" i="4" s="1"/>
  <c r="B3572" i="106" s="1"/>
  <c r="D3572" i="106" s="1"/>
  <c r="F104" i="34"/>
  <c r="G4" i="4"/>
  <c r="B2603" i="106" s="1"/>
  <c r="D2603" i="106" s="1"/>
  <c r="F110" i="34"/>
  <c r="K28" i="118"/>
  <c r="O27" i="118" s="1"/>
  <c r="O29" i="118" s="1"/>
  <c r="J41" i="3"/>
  <c r="H76" i="4"/>
  <c r="B3298" i="106" s="1"/>
  <c r="D3298" i="106" s="1"/>
  <c r="B3170" i="106"/>
  <c r="D3170" i="106" s="1"/>
  <c r="B3673" i="106"/>
  <c r="D3673" i="106" s="1"/>
  <c r="K344" i="29"/>
  <c r="B3317" i="106"/>
  <c r="D3317" i="106" s="1"/>
  <c r="I77" i="4"/>
  <c r="B3319" i="106" s="1"/>
  <c r="D3319" i="106" s="1"/>
  <c r="D6103" i="106"/>
  <c r="G354" i="29"/>
  <c r="B3650" i="106" s="1"/>
  <c r="D3650" i="106" s="1"/>
  <c r="I41" i="3"/>
  <c r="B1995" i="106"/>
  <c r="D1995" i="106" s="1"/>
  <c r="K286" i="29"/>
  <c r="B1324" i="106"/>
  <c r="D1324" i="106" s="1"/>
  <c r="K162" i="29"/>
  <c r="F15" i="145"/>
  <c r="F19" i="145" s="1"/>
  <c r="B1274" i="106"/>
  <c r="D1274" i="106" s="1"/>
  <c r="K223" i="29"/>
  <c r="K76" i="4"/>
  <c r="B3586" i="106" s="1"/>
  <c r="D3586" i="106" s="1"/>
  <c r="C204" i="29"/>
  <c r="B1340" i="106" s="1"/>
  <c r="D1340" i="106" s="1"/>
  <c r="C150" i="29"/>
  <c r="B1226" i="106" s="1"/>
  <c r="D1226" i="106" s="1"/>
  <c r="F21" i="8"/>
  <c r="F16" i="11"/>
  <c r="B2031" i="106" s="1"/>
  <c r="D2031" i="106" s="1"/>
  <c r="K16" i="11"/>
  <c r="B2055" i="106" s="1"/>
  <c r="D2055" i="106" s="1"/>
  <c r="L13" i="11"/>
  <c r="B2060" i="106" s="1"/>
  <c r="D2060" i="106" s="1"/>
  <c r="F28" i="108"/>
  <c r="F40" i="108" s="1"/>
  <c r="G42" i="108" s="1"/>
  <c r="E28" i="108"/>
  <c r="D27" i="108"/>
  <c r="C173" i="5"/>
  <c r="C109" i="5"/>
  <c r="L41" i="3"/>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B7202" i="106"/>
  <c r="D7202" i="106" s="1"/>
  <c r="F331" i="29"/>
  <c r="B7219" i="106" s="1"/>
  <c r="D7219" i="106" s="1"/>
  <c r="B7503" i="106"/>
  <c r="L34" i="131"/>
  <c r="B7531" i="106" s="1"/>
  <c r="D7253"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K6" i="4" l="1"/>
  <c r="B3570" i="106" s="1"/>
  <c r="D3570" i="106" s="1"/>
  <c r="B6014" i="106"/>
  <c r="D6014" i="106" s="1"/>
  <c r="D7255" i="106"/>
  <c r="D7251" i="106"/>
  <c r="D7252" i="106"/>
  <c r="B1996" i="106"/>
  <c r="D1996" i="106" s="1"/>
  <c r="I26" i="12"/>
  <c r="B7741" i="106" s="1"/>
  <c r="D7741" i="106" s="1"/>
  <c r="K275" i="5"/>
  <c r="B6023" i="106" s="1"/>
  <c r="D6023" i="106" s="1"/>
  <c r="K7" i="4"/>
  <c r="B1879" i="106"/>
  <c r="D1879" i="106" s="1"/>
  <c r="H22" i="37"/>
  <c r="G15" i="145"/>
  <c r="B2913" i="106"/>
  <c r="D2913" i="106" s="1"/>
  <c r="D56" i="36"/>
  <c r="D6" i="4"/>
  <c r="B2566" i="106" s="1"/>
  <c r="D2566" i="106" s="1"/>
  <c r="B5421" i="106"/>
  <c r="D5421" i="106" s="1"/>
  <c r="B5906" i="106"/>
  <c r="D5906" i="106" s="1"/>
  <c r="H6" i="4"/>
  <c r="D4" i="4"/>
  <c r="B2564" i="106" s="1"/>
  <c r="D2564" i="106" s="1"/>
  <c r="B5356" i="106"/>
  <c r="D5356" i="106" s="1"/>
  <c r="D30" i="36"/>
  <c r="B7760" i="106"/>
  <c r="D7760" i="106" s="1"/>
  <c r="F274" i="5"/>
  <c r="B1474" i="106"/>
  <c r="D1474" i="106" s="1"/>
  <c r="G12" i="4"/>
  <c r="B2607" i="106" s="1"/>
  <c r="D2607" i="106" s="1"/>
  <c r="B3674" i="106"/>
  <c r="D3674" i="106" s="1"/>
  <c r="K15" i="4"/>
  <c r="B3573" i="106" s="1"/>
  <c r="D3573" i="106" s="1"/>
  <c r="B6216" i="106"/>
  <c r="D6216" i="106" s="1"/>
  <c r="D57" i="36"/>
  <c r="F4" i="4"/>
  <c r="B2591" i="106" s="1"/>
  <c r="D2591" i="106" s="1"/>
  <c r="B5588" i="106"/>
  <c r="D5588" i="106" s="1"/>
  <c r="D19" i="7"/>
  <c r="B1775" i="106" s="1"/>
  <c r="D1775" i="106" s="1"/>
  <c r="F275" i="5"/>
  <c r="F175" i="34"/>
  <c r="B1515" i="106"/>
  <c r="D1515" i="106" s="1"/>
  <c r="G16" i="4"/>
  <c r="B2611" i="106" s="1"/>
  <c r="D2611" i="106" s="1"/>
  <c r="L16" i="11"/>
  <c r="B2061" i="106" s="1"/>
  <c r="D2061" i="106" s="1"/>
  <c r="C114" i="29"/>
  <c r="B757" i="106" s="1"/>
  <c r="D757" i="106" s="1"/>
  <c r="B5223" i="106"/>
  <c r="D5223" i="106" s="1"/>
  <c r="C6" i="4"/>
  <c r="B2553" i="106" s="1"/>
  <c r="D2553"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F8" i="4"/>
  <c r="D6" i="146" s="1"/>
  <c r="B3718" i="106"/>
  <c r="D3718"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F10" i="4"/>
  <c r="B4125" i="106" s="1"/>
  <c r="D41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<sst xmlns="http://schemas.openxmlformats.org/spreadsheetml/2006/main" count="5061" uniqueCount="2126">
  <si>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</si>
  <si>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</si>
  <si>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</si>
  <si>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</si>
  <si>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</si>
  <si>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</si>
  <si>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</si>
  <si>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</si>
  <si>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</si>
  <si>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</si>
  <si>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</si>
  <si>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</si>
  <si>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</si>
  <si>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</si>
  <si>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</si>
  <si>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</si>
  <si>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</si>
  <si>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</si>
  <si>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</si>
  <si>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</si>
  <si>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</si>
  <si>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</si>
  <si>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</si>
  <si>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</si>
  <si>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</si>
  <si>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</si>
  <si>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</si>
  <si>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</si>
  <si>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</si>
  <si>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</si>
  <si>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</si>
  <si>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</si>
  <si>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</si>
  <si>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</si>
  <si>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</si>
  <si>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</si>
  <si>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</si>
  <si>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</si>
  <si>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</si>
  <si>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</si>
  <si>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</si>
  <si>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</si>
  <si>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</si>
  <si>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</si>
  <si>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</si>
  <si>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</si>
  <si>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</si>
  <si>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</si>
  <si>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</si>
  <si>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</si>
  <si>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</si>
  <si>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</si>
  <si>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</si>
  <si>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</si>
  <si>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</si>
  <si>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</si>
  <si>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</si>
  <si>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</si>
  <si>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</si>
  <si>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</si>
  <si>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</si>
  <si>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</si>
  <si>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</si>
  <si>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</si>
  <si>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</si>
  <si>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</si>
  <si>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</si>
  <si>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</si>
  <si>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</si>
  <si>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</si>
  <si>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</si>
  <si>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</si>
  <si>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</si>
  <si>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</si>
  <si>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</si>
  <si>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</si>
  <si>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</si>
  <si>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</si>
  <si>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</si>
  <si>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</si>
  <si>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</si>
  <si>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</si>
  <si>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</si>
  <si>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</si>
  <si>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</si>
  <si>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</si>
  <si>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</si>
  <si>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</si>
  <si>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</si>
  <si>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</si>
  <si>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</si>
  <si>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</si>
  <si>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</si>
  <si>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</si>
  <si>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</si>
  <si>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</si>
  <si>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</si>
  <si>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</si>
  <si>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</si>
  <si>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</si>
  <si>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</si>
  <si>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</si>
  <si>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</si>
  <si>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</si>
  <si>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</si>
  <si>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</si>
  <si>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</si>
  <si>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</si>
  <si>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</si>
  <si>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</si>
  <si>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</si>
  <si>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</si>
  <si>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</si>
  <si>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</si>
  <si>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</si>
  <si>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</si>
  <si>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</si>
  <si>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</si>
  <si>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</si>
  <si>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</si>
  <si>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</si>
  <si>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</si>
  <si>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</si>
  <si>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</si>
  <si>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</si>
  <si>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</si>
  <si>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</si>
  <si>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</si>
  <si>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</si>
  <si>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</si>
  <si>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</si>
  <si>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</si>
  <si>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</si>
  <si>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</si>
  <si>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</si>
  <si>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</si>
  <si>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</si>
  <si>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</si>
  <si>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</si>
  <si>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</si>
  <si>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</si>
  <si>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</si>
  <si>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</si>
  <si>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</si>
  <si>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</si>
  <si>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</si>
  <si>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</si>
  <si>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</si>
  <si>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</si>
  <si>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</si>
  <si>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</si>
  <si>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</si>
  <si>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</si>
  <si>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</si>
  <si>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</si>
  <si>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</si>
  <si>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</si>
  <si>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</si>
  <si>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</si>
  <si>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</si>
  <si>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</si>
  <si>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</si>
  <si>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</si>
  <si>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</si>
  <si>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</si>
  <si>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</si>
  <si>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</si>
  <si>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</si>
  <si>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</si>
  <si>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</si>
  <si>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</si>
  <si>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</si>
  <si>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</si>
  <si>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</si>
  <si>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</si>
  <si>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</si>
  <si>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</si>
  <si>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</si>
  <si>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</si>
  <si>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</si>
  <si>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</si>
  <si>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</si>
  <si>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</si>
  <si>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</si>
  <si>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</si>
  <si>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</si>
  <si>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</si>
  <si>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</si>
  <si>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</si>
  <si>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</si>
  <si>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</si>
  <si>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</si>
  <si>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</si>
  <si>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</si>
  <si>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</si>
  <si>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</si>
  <si>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</si>
  <si>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</si>
  <si>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</si>
  <si>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</si>
  <si>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</si>
  <si>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</si>
  <si>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</si>
  <si>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</si>
  <si>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</si>
  <si>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</si>
  <si>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</si>
  <si>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</si>
  <si>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</si>
  <si>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</si>
  <si>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</si>
  <si>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</si>
  <si>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</si>
  <si>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</si>
  <si>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</si>
  <si>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</si>
  <si>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</si>
  <si>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</si>
  <si>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</si>
  <si>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</si>
  <si>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</si>
  <si>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</si>
  <si>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</si>
  <si>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</si>
  <si>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</si>
  <si>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</si>
  <si>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</si>
  <si>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</si>
  <si>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</si>
  <si>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</si>
  <si>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</si>
  <si>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</si>
  <si>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</si>
  <si>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</si>
  <si>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</si>
  <si>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</si>
  <si>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</si>
  <si>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</si>
  <si>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</si>
  <si>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</si>
  <si>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</si>
  <si>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</si>
  <si>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</si>
  <si>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</si>
  <si>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</si>
  <si>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</si>
  <si>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</si>
  <si>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</si>
  <si>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</si>
  <si>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</si>
  <si>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</si>
  <si>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</si>
  <si>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</si>
  <si>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</si>
  <si>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</si>
  <si>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</si>
  <si>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</si>
  <si>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</si>
  <si>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</si>
  <si>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</si>
  <si>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</si>
  <si>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</si>
  <si>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</si>
  <si>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</si>
  <si>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</si>
  <si>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</si>
  <si>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</si>
  <si>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</si>
  <si>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</si>
  <si>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</si>
  <si>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</si>
  <si>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</si>
  <si>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</si>
  <si>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</si>
  <si>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</si>
  <si>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</si>
  <si>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</si>
  <si>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</si>
  <si>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</si>
  <si>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</si>
  <si>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</si>
  <si>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</si>
  <si>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</si>
  <si>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</si>
  <si>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</si>
  <si>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</si>
  <si>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</si>
  <si>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</si>
  <si>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</si>
  <si>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</si>
  <si>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</si>
  <si>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</si>
  <si>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</si>
  <si>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</si>
  <si>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</si>
  <si>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</si>
  <si>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</si>
  <si>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</si>
  <si>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</si>
  <si>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</si>
  <si>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</si>
  <si>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</si>
  <si>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</si>
  <si>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</si>
  <si>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</si>
  <si>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</si>
  <si>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</si>
  <si>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</si>
  <si>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</si>
  <si>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</si>
  <si>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</si>
  <si>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</si>
  <si>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</si>
  <si>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</si>
  <si>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</si>
  <si>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</si>
  <si>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</si>
  <si>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</si>
  <si>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</si>
  <si>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</si>
  <si>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</si>
  <si>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</si>
  <si>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</si>
  <si>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</si>
  <si>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</si>
  <si>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</si>
  <si>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</si>
  <si>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</si>
  <si>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</si>
  <si>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</si>
  <si>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</si>
  <si>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</si>
  <si>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</si>
  <si>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</si>
  <si>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</si>
  <si>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</si>
  <si>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</si>
  <si>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</si>
  <si>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</si>
  <si>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</si>
  <si>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</si>
  <si>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</si>
  <si>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</si>
  <si>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</si>
  <si>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</si>
  <si>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</si>
  <si>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</si>
  <si>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</si>
  <si>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</si>
  <si>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</si>
  <si>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</si>
  <si>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</si>
  <si>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</si>
  <si>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</si>
  <si>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</si>
  <si>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</si>
  <si>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</si>
  <si>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</si>
  <si>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</si>
  <si>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</si>
  <si>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</si>
  <si>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</si>
  <si>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</si>
  <si>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</si>
  <si>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</si>
  <si>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</si>
  <si>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</si>
  <si>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</si>
  <si>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</si>
  <si>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</si>
  <si>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</si>
  <si>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</si>
  <si>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</si>
  <si>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</si>
  <si>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</si>
  <si>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</si>
  <si>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</si>
  <si>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</si>
  <si>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</si>
  <si>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</si>
  <si>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</si>
  <si>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</si>
  <si>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</si>
  <si>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</si>
  <si>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</si>
  <si>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</si>
  <si>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</si>
  <si>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</si>
  <si>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</si>
  <si>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</si>
  <si>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</si>
  <si>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</si>
  <si>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</si>
  <si>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</si>
  <si>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</si>
  <si>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</si>
  <si>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</si>
  <si>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</si>
  <si>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</si>
  <si>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</si>
  <si>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</si>
  <si>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</si>
  <si>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</si>
  <si>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</si>
  <si>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</si>
  <si>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</si>
  <si>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</si>
  <si>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</si>
  <si>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</si>
  <si>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</si>
  <si>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</si>
  <si>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</si>
  <si>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</si>
  <si>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</si>
  <si>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</si>
  <si>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</si>
  <si>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</si>
  <si>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</si>
  <si>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</si>
  <si>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</si>
  <si>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</si>
  <si>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</si>
  <si>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</si>
  <si>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</si>
  <si>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</si>
  <si>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</si>
  <si>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</si>
  <si>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</si>
  <si>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</si>
  <si>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</si>
  <si>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</si>
  <si>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</si>
  <si>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</si>
  <si>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</si>
  <si>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</si>
  <si>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</si>
  <si>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</si>
  <si>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</si>
  <si>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</si>
  <si>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</si>
  <si>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</si>
  <si>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</si>
  <si>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</si>
  <si>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</si>
  <si>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</si>
  <si>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</si>
  <si>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</si>
  <si>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</si>
  <si>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</si>
  <si>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</si>
  <si>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</si>
  <si>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</si>
  <si>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</si>
  <si>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</si>
  <si>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</si>
  <si>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</si>
  <si>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</si>
  <si>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</si>
  <si>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</si>
  <si>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</si>
  <si>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</si>
  <si>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</si>
  <si>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</si>
  <si>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</si>
  <si>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</si>
  <si>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</si>
  <si>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</si>
  <si>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</si>
  <si>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</si>
  <si>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</si>
  <si>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</si>
  <si>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</si>
  <si>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</si>
  <si>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</si>
  <si>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</si>
  <si>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</si>
  <si>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</si>
  <si>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</si>
  <si>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</si>
  <si>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</si>
  <si>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</si>
  <si>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</si>
  <si>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</si>
  <si>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</si>
  <si>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</si>
  <si>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</si>
  <si>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</si>
  <si>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</si>
  <si>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</si>
  <si>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</si>
  <si>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</si>
  <si>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</si>
  <si>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</si>
  <si>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</si>
  <si>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</si>
  <si>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</si>
  <si>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</si>
  <si>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</si>
  <si>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</si>
  <si>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</si>
  <si>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</si>
  <si>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</si>
  <si>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</si>
  <si>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</si>
  <si>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</si>
  <si>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</si>
  <si>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</si>
  <si>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</si>
  <si>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</si>
  <si>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</si>
  <si>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</si>
  <si>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</si>
  <si>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</si>
  <si>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</si>
  <si>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</si>
  <si>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</si>
  <si>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</si>
  <si>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</si>
  <si>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</si>
  <si>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</si>
  <si>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</si>
  <si>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</si>
  <si>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</si>
  <si>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</si>
  <si>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</si>
  <si>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</si>
  <si>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</si>
  <si>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</si>
  <si>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</si>
  <si>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</si>
  <si>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</si>
  <si>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</si>
  <si>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</si>
  <si>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</si>
  <si>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</si>
  <si>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</si>
  <si>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</si>
  <si>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</si>
  <si>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</si>
  <si>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</si>
  <si>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</si>
  <si>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</si>
  <si>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</si>
  <si>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</si>
  <si>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</si>
  <si>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</si>
  <si>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</si>
  <si>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</si>
  <si>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</si>
  <si>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</si>
  <si>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</si>
  <si>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</si>
  <si>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</si>
  <si>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</si>
  <si>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</si>
  <si>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</si>
  <si>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</si>
  <si>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</si>
  <si>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</si>
  <si>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</si>
  <si>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</si>
  <si>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</si>
  <si>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</si>
  <si>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</si>
  <si>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</si>
  <si>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</si>
  <si>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</si>
  <si>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</si>
  <si>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</si>
  <si>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</si>
  <si>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</si>
  <si>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</si>
  <si>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</si>
  <si>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</si>
  <si>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</si>
  <si>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</si>
  <si>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</si>
  <si>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</si>
  <si>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</si>
  <si>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</si>
  <si>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</si>
  <si>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</si>
  <si>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</si>
  <si>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</si>
  <si>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</si>
  <si>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</si>
  <si>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</si>
  <si>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</si>
  <si>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</si>
  <si>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</si>
  <si>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</si>
  <si>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</si>
  <si>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</si>
  <si>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</si>
  <si>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</si>
  <si>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</si>
  <si>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</si>
  <si>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</si>
  <si>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</si>
  <si>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</si>
  <si>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</si>
  <si>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</si>
  <si>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</si>
  <si>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</si>
  <si>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</si>
  <si>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</si>
  <si>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</si>
  <si>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</si>
  <si>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</si>
  <si>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</si>
  <si>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</si>
  <si>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</si>
  <si>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</si>
  <si>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</si>
  <si>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</si>
  <si>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</si>
  <si>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</si>
  <si>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</si>
  <si>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</si>
  <si>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</si>
  <si>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</si>
  <si>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</si>
  <si>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</si>
  <si>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</si>
  <si>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</si>
  <si>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</si>
  <si>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</si>
  <si>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</si>
  <si>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</si>
  <si>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</si>
  <si>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</si>
  <si>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</si>
  <si>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</si>
  <si>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</si>
  <si>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</si>
  <si>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</si>
  <si>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</si>
  <si>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</si>
  <si>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</si>
  <si>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</si>
  <si>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</si>
  <si>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</si>
  <si>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</si>
  <si>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</si>
  <si>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</si>
  <si>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</si>
  <si>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</si>
  <si>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</si>
  <si>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</si>
  <si>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</si>
  <si>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</si>
  <si>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</si>
  <si>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</si>
  <si>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</si>
  <si>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</si>
  <si>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</si>
  <si>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</si>
  <si>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</si>
  <si>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</si>
  <si>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</si>
  <si>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</si>
  <si>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</si>
  <si>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</si>
  <si>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</si>
  <si>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</si>
  <si>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</si>
  <si>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</si>
  <si>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</si>
  <si>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</si>
  <si>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</si>
  <si>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</si>
  <si>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</si>
  <si>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</si>
  <si>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</si>
  <si>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</si>
  <si>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</si>
  <si>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</si>
  <si>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</si>
  <si>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</si>
  <si>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</si>
  <si>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</si>
  <si>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</si>
  <si>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</si>
  <si>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</si>
  <si>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</si>
  <si>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</si>
  <si>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</si>
  <si>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</si>
  <si>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</si>
  <si>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</si>
  <si>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</si>
  <si>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</si>
  <si>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</si>
  <si>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</si>
  <si>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</si>
  <si>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</si>
  <si>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</si>
  <si>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</si>
  <si>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</si>
  <si>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</si>
  <si>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</si>
  <si>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</si>
  <si>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</si>
  <si>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</si>
  <si>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</si>
  <si>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</si>
  <si>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</si>
  <si>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</si>
  <si>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</si>
  <si>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</si>
  <si>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</si>
  <si>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</si>
  <si>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</si>
  <si>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</si>
  <si>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</si>
  <si>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</si>
  <si>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</si>
  <si>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</si>
  <si>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</si>
  <si>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</si>
  <si>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</si>
  <si>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</si>
  <si>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</si>
  <si>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</si>
  <si>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</si>
  <si>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</si>
  <si>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</si>
  <si>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</si>
  <si>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</si>
  <si>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</si>
  <si>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</si>
  <si>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</si>
  <si>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</si>
  <si>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</si>
  <si>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</si>
  <si>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</si>
  <si>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</si>
  <si>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</si>
  <si>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</si>
  <si>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</si>
  <si>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</si>
  <si>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</si>
  <si>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</si>
  <si>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</si>
  <si>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</si>
  <si>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</si>
  <si>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</si>
  <si>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</si>
  <si>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</si>
  <si>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</si>
  <si>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</si>
  <si>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</si>
  <si>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</si>
  <si>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</si>
  <si>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</si>
  <si>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</si>
  <si>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</si>
  <si>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</si>
  <si>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</si>
  <si>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</si>
  <si>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</si>
  <si>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</si>
  <si>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</si>
  <si>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</si>
  <si>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</si>
  <si>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</si>
  <si>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</si>
  <si>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</si>
  <si>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</si>
  <si>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</si>
  <si>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</si>
  <si>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</si>
  <si>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</si>
  <si>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</si>
  <si>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</si>
  <si>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</si>
  <si>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</si>
  <si>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</si>
  <si>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</si>
  <si>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</si>
  <si>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</si>
  <si>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</si>
  <si>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</si>
  <si>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</si>
  <si>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</si>
  <si>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</si>
  <si>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</si>
  <si>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</si>
  <si>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</si>
  <si>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</si>
  <si>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</si>
  <si>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</si>
  <si>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</si>
  <si>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</si>
  <si>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</si>
  <si>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</si>
  <si>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</si>
  <si>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</si>
  <si>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</si>
  <si>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</si>
  <si>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</si>
  <si>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</si>
  <si>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</si>
  <si>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</si>
  <si>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</si>
  <si>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</si>
  <si>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</si>
  <si>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</si>
  <si>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</si>
  <si>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</si>
  <si>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</si>
  <si>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</si>
  <si>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</si>
  <si>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</si>
  <si>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</si>
  <si>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</si>
  <si>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</si>
  <si>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</si>
  <si>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</si>
  <si>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</si>
  <si>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</si>
  <si>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</si>
  <si>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</si>
  <si>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</si>
  <si>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</si>
  <si>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</si>
  <si>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</si>
  <si>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</si>
  <si>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</si>
  <si>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</si>
  <si>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</si>
  <si>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</si>
  <si>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</si>
  <si>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</si>
  <si>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</si>
  <si>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</si>
  <si>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</si>
  <si>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</si>
  <si>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</si>
  <si>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</si>
  <si>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</si>
  <si>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</si>
  <si>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</si>
  <si>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</si>
  <si>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</si>
  <si>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</si>
  <si>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</si>
  <si>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</si>
  <si>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</si>
  <si>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</si>
  <si>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</si>
  <si>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</si>
  <si>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</si>
  <si>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</si>
  <si>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</si>
  <si>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</si>
  <si>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</si>
  <si>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</si>
  <si>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</si>
  <si>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</si>
  <si>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</si>
  <si>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</si>
  <si>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</si>
  <si>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</si>
  <si>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</si>
  <si>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</si>
  <si>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</si>
  <si>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</si>
  <si>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</si>
  <si>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</si>
  <si>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</si>
  <si>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</si>
  <si>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</si>
  <si>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</si>
  <si>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</si>
  <si>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</si>
  <si>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</si>
  <si>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</si>
  <si>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</si>
  <si>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</si>
  <si>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</si>
  <si>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</si>
  <si>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</si>
  <si>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</si>
  <si>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</si>
  <si>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</si>
  <si>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</si>
  <si>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</si>
  <si>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</si>
  <si>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</si>
  <si>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</si>
  <si>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</si>
  <si>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</si>
  <si>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</si>
  <si>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</si>
  <si>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</si>
  <si>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</si>
  <si>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</si>
  <si>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</si>
  <si>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</si>
  <si>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</si>
  <si>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</si>
  <si>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</si>
  <si>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</si>
  <si>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</si>
  <si>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</si>
  <si>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</si>
  <si>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</si>
  <si>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</si>
  <si>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</si>
  <si>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</si>
  <si>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</si>
  <si>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</si>
  <si>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</si>
  <si>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</si>
  <si>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</si>
  <si>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</si>
  <si>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</si>
  <si>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</si>
  <si>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</si>
  <si>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</si>
  <si>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</si>
  <si>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</si>
  <si>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</si>
  <si>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</si>
  <si>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</si>
  <si>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</si>
  <si>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</si>
  <si>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</si>
  <si>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</si>
  <si>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</si>
  <si>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</si>
  <si>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</si>
  <si>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</si>
  <si>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</si>
  <si>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</si>
  <si>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</si>
  <si>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</si>
  <si>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</si>
  <si>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</si>
  <si>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</si>
  <si>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</si>
  <si>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</si>
  <si>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</si>
  <si>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</si>
  <si>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</si>
  <si>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</si>
  <si>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</si>
  <si>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</si>
  <si>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</si>
  <si>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</si>
  <si>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</si>
  <si>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</si>
  <si>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</si>
  <si>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</si>
  <si>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</si>
  <si>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</si>
  <si>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</si>
  <si>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</si>
  <si>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</si>
  <si>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</si>
  <si>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</si>
  <si>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</si>
  <si>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</si>
  <si>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</si>
  <si>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</si>
  <si>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</si>
  <si>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</si>
  <si>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</si>
  <si>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</si>
  <si>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</si>
  <si>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</si>
  <si>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</si>
  <si>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</si>
  <si>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</si>
  <si>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</si>
  <si>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</si>
  <si>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</si>
  <si>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</si>
  <si>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</si>
  <si>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</si>
  <si>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</si>
  <si>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</si>
  <si>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</si>
  <si>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</si>
  <si>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</si>
  <si>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</si>
  <si>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</si>
  <si>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</si>
  <si>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</si>
  <si>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</si>
  <si>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</si>
  <si>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</si>
  <si>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</si>
  <si>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</si>
  <si>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</si>
  <si>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</si>
  <si>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</si>
  <si>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</si>
  <si>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</si>
  <si>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</si>
  <si>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</si>
  <si>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</si>
  <si>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</si>
  <si>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</si>
  <si>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</si>
  <si>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</si>
  <si>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</si>
  <si>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</si>
  <si>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</si>
  <si>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</si>
  <si>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</si>
  <si>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</si>
  <si>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</si>
  <si>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</si>
  <si>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</si>
  <si>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</si>
  <si>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</si>
  <si>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</si>
  <si>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</si>
  <si>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</si>
  <si>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</si>
  <si>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</si>
  <si>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</si>
  <si>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</si>
  <si>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</si>
  <si>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</si>
  <si>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</si>
  <si>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</si>
  <si>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</si>
  <si>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</si>
  <si>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</si>
  <si>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</si>
  <si>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</si>
  <si>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</si>
  <si>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</si>
  <si>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</si>
  <si>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</si>
  <si>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</si>
  <si>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</si>
  <si>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</si>
  <si>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</si>
  <si>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</si>
  <si>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</si>
  <si>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</si>
  <si>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</si>
  <si>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</si>
  <si>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</si>
  <si>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</si>
  <si>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</si>
  <si>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</si>
  <si>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</si>
  <si>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</si>
  <si>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</si>
  <si>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</si>
  <si>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</si>
  <si>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</si>
  <si>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</si>
  <si>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</si>
  <si>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</si>
  <si>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</si>
  <si>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</si>
  <si>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</si>
  <si>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</si>
  <si>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</si>
  <si>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</si>
  <si>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</si>
  <si>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</si>
  <si>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</si>
  <si>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</si>
  <si>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</si>
  <si>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</si>
  <si>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</si>
  <si>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</si>
  <si>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</si>
  <si>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</si>
  <si>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</si>
  <si>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</si>
  <si>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</si>
  <si>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</si>
  <si>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</si>
  <si>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</si>
  <si>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</si>
  <si>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</si>
  <si>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</si>
  <si>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</si>
  <si>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</si>
  <si>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</si>
  <si>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</si>
  <si>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</si>
  <si>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</si>
  <si>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</si>
  <si>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</si>
  <si>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</si>
  <si>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</si>
  <si>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</si>
  <si>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</si>
  <si>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</si>
  <si>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</si>
  <si>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</si>
  <si>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</si>
  <si>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</si>
  <si>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</si>
  <si>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</si>
  <si>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</si>
  <si>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</si>
  <si>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</si>
  <si>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</si>
  <si>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</si>
  <si>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</si>
  <si>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</si>
  <si>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</si>
  <si>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</si>
  <si>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</si>
  <si>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</si>
  <si>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</si>
  <si>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</si>
  <si>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</si>
  <si>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</si>
  <si>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</si>
  <si>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</si>
  <si>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</si>
  <si>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</si>
  <si>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</si>
  <si>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</si>
  <si>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</si>
  <si>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</si>
  <si>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</si>
  <si>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</si>
  <si>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</si>
  <si>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</si>
  <si>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</si>
  <si>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</si>
  <si>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</si>
  <si>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</si>
  <si>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</si>
  <si>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</si>
  <si>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</si>
  <si>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</si>
  <si>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</si>
  <si>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</si>
  <si>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</si>
  <si>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</si>
  <si>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</si>
  <si>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</si>
  <si>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</si>
  <si>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</si>
  <si>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</si>
  <si>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</si>
  <si>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</si>
  <si>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</si>
  <si>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</si>
  <si>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</si>
  <si>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</si>
  <si>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</si>
  <si>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</si>
  <si>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</si>
  <si>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</si>
  <si>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</si>
  <si>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</si>
  <si>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</si>
  <si>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</si>
  <si>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</si>
  <si>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</si>
  <si>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</si>
  <si>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</si>
  <si>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</si>
  <si>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</si>
  <si>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</si>
  <si>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</si>
  <si>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</si>
  <si>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</si>
  <si>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</si>
  <si>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</si>
  <si>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</si>
  <si>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</si>
  <si>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</si>
  <si>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</si>
  <si>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</si>
  <si>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</si>
  <si>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</si>
  <si>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</si>
  <si>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</si>
  <si>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</si>
  <si>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</si>
  <si>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</si>
  <si>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</si>
  <si>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</si>
  <si>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</si>
  <si>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</si>
  <si>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</si>
  <si>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</si>
  <si>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</si>
  <si>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</si>
  <si>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</si>
  <si>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</si>
  <si>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</si>
  <si>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</si>
  <si>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</si>
  <si>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</si>
  <si>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</si>
  <si>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</si>
  <si>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</si>
  <si>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</si>
  <si>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</si>
  <si>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</si>
  <si>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</si>
  <si>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</si>
  <si>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</si>
  <si>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</si>
  <si>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</si>
  <si>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</si>
  <si>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</si>
  <si>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</si>
  <si>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</si>
  <si>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</si>
  <si>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</si>
  <si>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</si>
  <si>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</si>
  <si>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</si>
  <si>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</si>
  <si>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</si>
  <si>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</si>
  <si>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</si>
  <si>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</si>
  <si>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</si>
  <si>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</si>
  <si>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</si>
  <si>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</si>
  <si>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</si>
  <si>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</si>
  <si>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</si>
  <si>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</si>
  <si>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</si>
  <si>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</si>
  <si>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</si>
  <si>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</si>
  <si>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</si>
  <si>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</si>
  <si>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</si>
  <si>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</si>
  <si>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</si>
  <si>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</si>
  <si>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</si>
  <si>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</si>
  <si>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</si>
  <si>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</si>
  <si>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</si>
  <si>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</si>
  <si>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</si>
  <si>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</si>
  <si>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</si>
  <si>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</si>
  <si>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</si>
  <si>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</si>
  <si>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</si>
  <si>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</si>
  <si>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</si>
  <si>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</si>
  <si>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</si>
  <si>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</si>
  <si>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</si>
  <si>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</si>
  <si>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</si>
  <si>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</si>
  <si>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</si>
  <si>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</si>
  <si>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</si>
  <si>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</si>
  <si>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</si>
  <si>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</si>
  <si>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</si>
  <si>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</si>
  <si>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</si>
  <si>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</si>
  <si>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</si>
  <si>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</si>
  <si>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</si>
  <si>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</si>
  <si>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</si>
  <si>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</si>
  <si>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</si>
  <si>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</si>
  <si>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</si>
  <si>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</si>
  <si>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</si>
  <si>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</si>
  <si>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</si>
  <si>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</si>
  <si>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</si>
  <si>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</si>
  <si>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</si>
  <si>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</si>
  <si>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</si>
  <si>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</si>
  <si>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</si>
  <si>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</si>
  <si>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</si>
  <si>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</si>
  <si>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</si>
  <si>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</si>
  <si>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</si>
  <si>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</si>
  <si>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</si>
  <si>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</si>
  <si>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</si>
  <si>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</si>
  <si>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</si>
  <si>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</si>
  <si>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</si>
  <si>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</si>
  <si>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</si>
  <si>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</si>
  <si>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</si>
  <si>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</si>
  <si>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</si>
  <si>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</si>
  <si>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</si>
  <si>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</si>
  <si>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</si>
  <si>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</si>
  <si>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</si>
  <si>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</si>
  <si>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</si>
  <si>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</si>
  <si>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</si>
  <si>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</si>
  <si>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</si>
  <si>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</si>
  <si>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</si>
  <si>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</si>
  <si>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</si>
  <si>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</si>
  <si>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</si>
  <si>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</si>
  <si>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</si>
  <si>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</si>
  <si>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</si>
  <si>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</si>
  <si>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</si>
  <si>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</si>
  <si>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</si>
  <si>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</si>
  <si>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</si>
  <si>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</si>
  <si>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</si>
  <si>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</si>
  <si>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</si>
  <si>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</si>
  <si>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</si>
  <si>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</si>
  <si>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</si>
  <si>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</si>
  <si>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</si>
  <si>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</si>
  <si>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</si>
  <si>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</si>
  <si>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</si>
  <si>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</si>
  <si>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</si>
  <si>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</si>
  <si>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</si>
  <si>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</si>
  <si>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</si>
  <si>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</si>
  <si>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</si>
  <si>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</si>
  <si>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</si>
  <si>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</si>
  <si>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</si>
  <si>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</si>
  <si>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</si>
  <si>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</si>
  <si>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</si>
  <si>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</si>
  <si>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</si>
  <si>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</si>
  <si>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</si>
  <si>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</si>
  <si>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</si>
  <si>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</si>
  <si>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</si>
  <si>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</si>
  <si>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</si>
  <si>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</si>
  <si>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</si>
  <si>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</si>
  <si>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</si>
  <si>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</si>
  <si>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</si>
  <si>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</si>
  <si>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</si>
  <si>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</si>
  <si>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</si>
  <si>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</si>
  <si>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</si>
  <si>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</si>
  <si>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</si>
  <si>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</si>
  <si>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</si>
  <si>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</si>
  <si>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</si>
  <si>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</si>
  <si>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</si>
  <si>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</si>
  <si>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</si>
  <si>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</si>
  <si>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</si>
  <si>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</si>
  <si>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</si>
  <si>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</si>
  <si>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</si>
  <si>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</si>
  <si>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</si>
  <si>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</si>
  <si>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</si>
  <si>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</si>
  <si>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</si>
  <si>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</si>
  <si>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</si>
  <si>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</si>
  <si>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</si>
  <si>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</si>
  <si>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</si>
  <si>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</si>
  <si>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</si>
  <si>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</si>
  <si>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</si>
  <si>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</si>
  <si>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</si>
  <si>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</si>
  <si>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</si>
  <si>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</si>
  <si>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</si>
  <si>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</si>
  <si>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</si>
  <si>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</si>
  <si>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</si>
  <si>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</si>
  <si>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</si>
  <si>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</si>
  <si>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</si>
  <si>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</si>
  <si>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</si>
  <si>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</si>
  <si>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</si>
  <si>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</si>
  <si>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</si>
  <si>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</si>
  <si>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</si>
  <si>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</si>
  <si>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</si>
  <si>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</si>
  <si>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</si>
  <si>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</si>
  <si>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</si>
  <si>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</si>
  <si>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</si>
  <si>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</si>
  <si>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</si>
  <si>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</si>
  <si>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</si>
  <si>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</si>
  <si>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</si>
  <si>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</si>
  <si>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</si>
  <si>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</si>
  <si>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</si>
  <si>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</si>
  <si>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</si>
  <si>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</si>
  <si>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</si>
  <si>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</si>
  <si>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</si>
  <si>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</si>
  <si>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</si>
  <si>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</si>
  <si>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</si>
  <si>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</si>
  <si>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</si>
  <si>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</si>
  <si>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</si>
  <si>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</si>
  <si>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</si>
  <si>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</si>
  <si>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</si>
  <si>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</si>
  <si>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</si>
  <si>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</si>
  <si>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</si>
  <si>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</si>
  <si>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</si>
  <si>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</si>
  <si>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</si>
  <si>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</si>
  <si>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</si>
  <si>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</si>
  <si>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</si>
  <si>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</si>
  <si>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</si>
  <si>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</si>
  <si>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</si>
  <si>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</si>
  <si>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</si>
  <si>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</si>
  <si>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</si>
  <si>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</si>
  <si>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</si>
  <si>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</si>
  <si>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</si>
  <si>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</si>
  <si>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</si>
  <si>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</si>
  <si>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</si>
  <si>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</si>
  <si>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</si>
  <si>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</si>
  <si>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</si>
  <si>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</si>
  <si>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</si>
  <si>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</si>
  <si>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</si>
  <si>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</si>
  <si>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</si>
  <si>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</si>
  <si>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</si>
  <si>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</si>
  <si>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</si>
  <si>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</si>
  <si>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</si>
  <si>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</si>
  <si>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</si>
  <si>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</si>
  <si>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</si>
  <si>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</si>
  <si>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</si>
  <si>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</si>
  <si>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</si>
  <si>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</si>
  <si>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</si>
  <si>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</si>
  <si>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</si>
  <si>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</si>
  <si>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</si>
  <si>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</si>
  <si>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</si>
  <si>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</si>
  <si>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</si>
  <si>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</si>
  <si>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</si>
  <si>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</si>
  <si>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</si>
  <si>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</si>
  <si>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</si>
  <si>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</si>
  <si>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</si>
  <si>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</si>
  <si>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</si>
  <si>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</si>
  <si>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</si>
  <si>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</si>
  <si>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</si>
  <si>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</si>
  <si>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</si>
  <si>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</si>
  <si>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</si>
  <si>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</si>
  <si>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</si>
  <si>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</si>
  <si>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</si>
  <si>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</si>
  <si>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</si>
  <si>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</si>
  <si>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</si>
  <si>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</si>
  <si>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</si>
  <si>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</si>
  <si>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</si>
  <si>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</si>
  <si>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</si>
  <si>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</si>
  <si>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</si>
  <si>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</si>
  <si>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</si>
  <si>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</si>
  <si>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</si>
  <si>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</si>
  <si>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</si>
  <si>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</si>
  <si>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</si>
  <si>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</si>
  <si>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</si>
  <si>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</si>
  <si>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</si>
  <si>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</si>
  <si>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</si>
  <si>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</si>
  <si>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</si>
  <si>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</si>
  <si>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</si>
  <si>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</si>
  <si>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</si>
  <si>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</si>
  <si>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</si>
  <si>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</si>
  <si>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</si>
  <si>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</si>
  <si>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</si>
  <si>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</si>
  <si>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</si>
  <si>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</si>
  <si>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</si>
  <si>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</si>
  <si>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</si>
  <si>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</si>
  <si>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</si>
  <si>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</si>
  <si>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</si>
  <si>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</si>
  <si>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</si>
  <si>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</si>
  <si>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</si>
  <si>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</si>
  <si>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</si>
  <si>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</si>
  <si>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</si>
  <si>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</si>
  <si>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</si>
  <si>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</si>
  <si>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</si>
  <si>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</si>
  <si>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</si>
  <si>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</si>
  <si>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</si>
  <si>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</si>
  <si>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</si>
  <si>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</si>
  <si>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</si>
  <si>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</si>
  <si>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</si>
  <si>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</si>
  <si>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</si>
  <si>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</si>
  <si>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</si>
  <si>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</si>
  <si>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</si>
  <si>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</si>
  <si>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</si>
  <si>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</si>
  <si>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</si>
  <si>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</si>
  <si>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</si>
  <si>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</si>
  <si>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</si>
  <si>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</si>
  <si>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</si>
  <si>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</si>
  <si>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</si>
  <si>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</si>
  <si>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</si>
  <si>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</si>
  <si>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</si>
  <si>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</si>
  <si>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</si>
  <si>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</si>
  <si>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</si>
  <si>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</si>
  <si>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</si>
  <si>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</si>
  <si>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</si>
  <si>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</si>
  <si>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</si>
  <si>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</si>
  <si>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</si>
  <si>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</si>
  <si>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</si>
  <si>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</si>
  <si>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</si>
  <si>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</si>
  <si>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</si>
  <si>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</si>
  <si>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</si>
  <si>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</si>
  <si>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</si>
  <si>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</si>
  <si>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</si>
  <si>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</si>
  <si>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</si>
  <si>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</si>
  <si>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</si>
  <si>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</si>
  <si>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</si>
  <si>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</si>
  <si>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</si>
  <si>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</si>
  <si>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</si>
  <si>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</si>
  <si>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</si>
  <si>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</si>
  <si>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</si>
  <si>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</si>
  <si>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</si>
  <si>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</si>
  <si>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</si>
  <si>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</si>
  <si>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</si>
  <si>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</si>
  <si>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</si>
  <si>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</si>
  <si>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</si>
  <si>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</si>
  <si>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</si>
  <si>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</si>
  <si>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</si>
  <si>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</si>
  <si>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</si>
  <si>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</si>
  <si>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</si>
  <si>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</si>
  <si>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</si>
  <si>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</si>
  <si>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</si>
  <si>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</si>
  <si>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</si>
  <si>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</si>
  <si>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</si>
  <si>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</si>
  <si>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</si>
  <si>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</si>
  <si>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</si>
  <si>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</si>
  <si>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</si>
  <si>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</si>
  <si>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</si>
  <si>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</si>
  <si>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</si>
  <si>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</si>
  <si>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</si>
  <si>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</si>
  <si>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</si>
  <si>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</si>
  <si>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</si>
  <si>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</si>
  <si>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</si>
  <si>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</si>
  <si>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</si>
  <si>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</si>
  <si>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</si>
  <si>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</si>
  <si>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</si>
  <si>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</si>
  <si>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</si>
  <si>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</si>
  <si>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</si>
  <si>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</si>
  <si>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</si>
  <si>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</si>
  <si>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</si>
  <si>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</si>
  <si>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</si>
  <si>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</si>
  <si>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</si>
  <si>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</si>
  <si>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</si>
  <si>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</si>
  <si>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</si>
  <si>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</si>
  <si>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</si>
  <si>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</si>
  <si>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</si>
  <si>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</si>
  <si>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</si>
  <si>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</si>
  <si>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</si>
  <si>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</si>
  <si>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</si>
  <si>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</si>
  <si>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</si>
  <si>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</si>
  <si>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</si>
  <si>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</si>
  <si>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</si>
  <si>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</si>
  <si>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</si>
  <si>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</si>
  <si>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</si>
  <si>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</si>
  <si>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</si>
  <si>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</si>
  <si>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</si>
  <si>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</si>
  <si>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</si>
  <si>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</si>
  <si>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</si>
  <si>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</si>
  <si>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</si>
  <si>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</si>
  <si>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</si>
  <si>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</si>
  <si>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</si>
  <si>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</si>
  <si>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</si>
  <si>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</si>
  <si>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</si>
  <si>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</si>
  <si>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</si>
  <si>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</si>
  <si>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</si>
  <si>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</si>
  <si>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</si>
  <si>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</si>
  <si>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</si>
  <si>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</si>
  <si>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</si>
  <si>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</si>
  <si>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</si>
  <si>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</si>
  <si>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</si>
  <si>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</si>
  <si>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</si>
  <si>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</si>
  <si>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</si>
  <si>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</si>
  <si>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</si>
  <si>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</si>
  <si>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</si>
  <si>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</si>
  <si>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</si>
  <si>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</si>
  <si>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</si>
  <si>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</si>
  <si>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</si>
  <si>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</si>
  <si>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</si>
  <si>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</si>
  <si>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</si>
  <si>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</si>
  <si>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</si>
  <si>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</si>
  <si>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</si>
  <si>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</si>
  <si>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</si>
  <si>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</si>
  <si>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</si>
  <si>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</si>
  <si>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</si>
  <si>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</si>
  <si>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</si>
  <si>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</si>
  <si>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</si>
  <si>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</si>
  <si>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</si>
  <si>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</si>
  <si>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</si>
  <si>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</si>
  <si>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</si>
  <si>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</si>
  <si>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</si>
  <si>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</si>
  <si>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</si>
  <si>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</si>
  <si>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</si>
  <si>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</si>
  <si>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</si>
  <si>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</si>
  <si>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</si>
  <si>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</si>
  <si>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</si>
  <si>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</si>
  <si>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</si>
  <si>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</si>
  <si>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</si>
  <si>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</si>
  <si>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</si>
  <si>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</si>
  <si>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</si>
  <si>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</si>
  <si>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</si>
  <si>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</si>
  <si>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</si>
  <si>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</si>
  <si>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</si>
  <si>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</si>
  <si>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</si>
  <si>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</si>
  <si>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</si>
  <si>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</si>
  <si>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</si>
  <si>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</si>
  <si>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</si>
  <si>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</si>
  <si>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</si>
  <si>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</si>
  <si>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</si>
  <si>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</si>
  <si>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</si>
  <si>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</si>
  <si>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</si>
  <si>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</si>
  <si>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</si>
  <si>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</si>
  <si>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</si>
  <si>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</si>
  <si>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</si>
  <si>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</si>
  <si>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</si>
  <si>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</si>
  <si>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</si>
  <si>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</si>
  <si>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</si>
  <si>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</si>
  <si>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</si>
  <si>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</si>
  <si>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</si>
  <si>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</si>
  <si>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</si>
  <si>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</si>
  <si>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</si>
  <si>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</si>
  <si>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</si>
  <si>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</si>
  <si>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</si>
  <si>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</si>
  <si>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</si>
  <si>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</si>
  <si>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</si>
  <si>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</si>
  <si>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</si>
  <si>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</si>
  <si>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</si>
  <si>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</si>
  <si>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</si>
  <si>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</si>
  <si>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</si>
  <si>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</si>
  <si>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</si>
  <si>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</si>
  <si>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</si>
  <si>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</si>
  <si>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</si>
  <si>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</si>
  <si>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</si>
  <si>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</si>
  <si>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</si>
  <si>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</si>
  <si>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</si>
  <si>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</si>
  <si>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</si>
  <si>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</si>
  <si>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</si>
  <si>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</si>
  <si>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</si>
  <si>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</si>
  <si>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</si>
  <si>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</si>
  <si>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</si>
  <si>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</si>
  <si>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</si>
  <si>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</si>
  <si>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</si>
  <si>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</si>
  <si>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</si>
  <si>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</si>
  <si>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</si>
  <si>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</si>
  <si>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</si>
  <si>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</si>
  <si>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</si>
  <si>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</si>
  <si>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</si>
  <si>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</si>
  <si>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</si>
  <si>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</si>
  <si>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</si>
  <si>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</si>
  <si>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</si>
  <si>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</si>
  <si>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</si>
  <si>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</si>
  <si>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</si>
  <si>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</si>
  <si>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</si>
  <si>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</si>
  <si>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</si>
  <si>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</si>
  <si>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</si>
  <si>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</si>
  <si>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</si>
  <si>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</si>
  <si>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</si>
  <si>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</si>
  <si>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</si>
  <si>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</si>
  <si>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</si>
  <si>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</si>
  <si>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</si>
  <si>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</si>
  <si>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</si>
  <si>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</si>
  <si>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</si>
  <si>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</si>
  <si>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</si>
  <si>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</si>
  <si>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</si>
  <si>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</si>
  <si>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</si>
  <si>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</si>
  <si>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</si>
  <si>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</si>
  <si>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</si>
  <si>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</si>
  <si>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</si>
  <si>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</si>
  <si>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</si>
  <si>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</si>
  <si>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</si>
  <si>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</si>
  <si>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</si>
  <si>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</si>
  <si>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</si>
  <si>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</si>
  <si>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</si>
  <si>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</si>
  <si>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</si>
  <si>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</si>
  <si>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</si>
  <si>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</si>
  <si>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</si>
  <si>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</si>
  <si>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</si>
  <si>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</si>
  <si>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</si>
  <si>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</si>
  <si>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</si>
  <si>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</si>
  <si>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</si>
  <si>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</si>
  <si>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</si>
  <si>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</si>
  <si>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</si>
  <si>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</si>
  <si>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</si>
  <si>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</si>
  <si>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</si>
  <si>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</si>
  <si>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</si>
  <si>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</si>
  <si>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</si>
  <si>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</si>
  <si>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</si>
  <si>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</si>
  <si>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</si>
  <si>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</si>
  <si>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</si>
  <si>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</si>
  <si>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</si>
  <si>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</si>
  <si>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</si>
  <si>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</si>
  <si>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</si>
  <si>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</si>
  <si>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</si>
  <si>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</si>
  <si>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</si>
  <si>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</si>
  <si>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</si>
  <si>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</si>
  <si>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</si>
  <si>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</si>
  <si>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</si>
  <si>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</si>
  <si>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</si>
  <si>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</si>
  <si>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</si>
  <si>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</si>
  <si>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</si>
  <si>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</si>
  <si>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</si>
  <si>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</si>
  <si>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</si>
  <si>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</si>
  <si>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</si>
  <si>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</si>
  <si>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</si>
  <si>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</si>
  <si>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Beussink, Hey, Roe &amp; Stroder, L.L.C.</t>
  </si>
  <si>
    <t>Johnson, Alexander, Massac, Pulaski, Union</t>
  </si>
  <si>
    <t>Jeffrey C. Stroder, CPA</t>
  </si>
  <si>
    <t>16 South Silver Springs Road</t>
  </si>
  <si>
    <t>Second &amp; Washington Streets</t>
  </si>
  <si>
    <t>Cape Girardeau</t>
  </si>
  <si>
    <t>MO</t>
  </si>
  <si>
    <t>Tamms</t>
  </si>
  <si>
    <t>573-334-7971</t>
  </si>
  <si>
    <t>573-334-8875</t>
  </si>
  <si>
    <t>patrickpharner@fivecountyrvs.com</t>
  </si>
  <si>
    <t>jstroder@bhrcpas.com</t>
  </si>
  <si>
    <t>066-003889</t>
  </si>
  <si>
    <t>The financial statements are presented in a format that complies with regulatory provisions prescribed by the Illinois State Board of Education, whose practices differ from accounting principles generally accepted in the United States of America.</t>
  </si>
  <si>
    <t>Page 11, Line 107 - Fund 10 - Other Local Revenues (1999):</t>
  </si>
  <si>
    <t>Erate</t>
  </si>
  <si>
    <t>Union County CEO Program</t>
  </si>
  <si>
    <t>Miscellaneous</t>
  </si>
  <si>
    <t>Page 13, Line 227 - Fund 10 - CTE Other (4799):</t>
  </si>
  <si>
    <t>V.E. Perkins - Title IIC Secondary (4745)</t>
  </si>
  <si>
    <t>Section 105 ILCS 5/34-48 prohibits the Board from making expenditures above the amount provided for in the budget.</t>
  </si>
  <si>
    <t>Actual expenditures of the Educational Fund exceeded budgetary limits by $132,288.</t>
  </si>
  <si>
    <t>The total budget for expenditures in the Educational Fund was $727,507.</t>
  </si>
  <si>
    <t>The District did not budget for all anticipated expenses.</t>
  </si>
  <si>
    <t>The District should budget for all anticipated expenditures, monitor the budget more closely, and amend the budget, if necessary, in accordance with the provisions outlined in the statutes.</t>
  </si>
  <si>
    <t>The budget for the year ended June 30, 2016 was adopted on September, 15 2015.</t>
  </si>
  <si>
    <t>N/A</t>
  </si>
  <si>
    <t>The System was not in compliance with state budgetary law.</t>
  </si>
  <si>
    <t>We recommend that the Board of Control adopt the annual budget each year by September 1 in accordance with the state's budget law.</t>
  </si>
  <si>
    <t>The District recognized expenditures in excess of budgetary limits.</t>
  </si>
  <si>
    <t>The Administration did not get the budget approved by the September 1, 2015 deadline.</t>
  </si>
  <si>
    <t>According to 105 ILCS 5/17-1 the governing board responsible for the administration of a joint agreement shall, before September 1 of each fiscal year, adopt an annual budget.</t>
  </si>
  <si>
    <t>We plan to monitor our expenditures more closely near year end.  If additional sources of monies become available during the year that were not planned for in the initial budget, we will amend the budget in accordance with statutory requirements before the expenditures are made.</t>
  </si>
  <si>
    <t>Immediately.</t>
  </si>
  <si>
    <t>Patrick Harner, Director</t>
  </si>
  <si>
    <t>The budget for the year ended June 30, 2016 was adopted on September 15, 2015 which was after the September 1 deadline required by statute.</t>
  </si>
  <si>
    <t>We will ensure the budget for the year ended June 30, 2017 will be adopted prior to September 1 as required by law.</t>
  </si>
  <si>
    <t>September 1, 2016.</t>
  </si>
  <si>
    <t>The District will monitor our expenditures more closely near year end.  If additional sources of monies become available during the year that were not planned for in the initial budget, we will amend the budget in accordance with the statutory requirements before the expenditures are made.</t>
  </si>
  <si>
    <t>We will ensure the budget for the eyar ended June 30, 2017 will be adopted prior to September 1 as required by law.</t>
  </si>
  <si>
    <t>Five County Reg Voc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</si>
</sst>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u val="singleAccounting"/>
      <sz val="9"/>
      <name val="Arial"/>
      <family val="2"/>
    </font>
    <font>
      <u val="doubleAccounting"/>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9" fillId="0" borderId="0" xfId="0" applyNumberFormat="1" applyFont="1"/>
    <xf numFmtId="180" fontId="9" fillId="0" borderId="0" xfId="15" applyNumberFormat="1" applyFont="1"/>
    <xf numFmtId="181" fontId="9" fillId="0" borderId="0" xfId="1" applyNumberFormat="1" applyFont="1"/>
    <xf numFmtId="181" fontId="116" fillId="0" borderId="0" xfId="1" applyNumberFormat="1" applyFont="1"/>
    <xf numFmtId="180" fontId="117" fillId="0" borderId="0" xfId="0" applyNumberFormat="1" applyFont="1"/>
    <xf numFmtId="180" fontId="117" fillId="0" borderId="0" xfId="15" applyNumberFormat="1" applyFont="1"/>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5" t="s">
        <v>474</v>
      </c>
      <c r="J1" s="2126"/>
      <c r="K1" s="2126"/>
      <c r="L1" s="2126"/>
      <c r="M1" s="2126"/>
      <c r="N1" s="2126"/>
      <c r="O1" s="2126"/>
      <c r="P1" s="2126"/>
      <c r="Q1" s="2126"/>
      <c r="R1" s="2126"/>
      <c r="S1" s="2126"/>
    </row>
    <row r="2" spans="1:28" ht="12" customHeight="1" x14ac:dyDescent="0.2">
      <c r="A2" s="202" t="s">
        <v>1970</v>
      </c>
      <c r="D2" s="203"/>
      <c r="I2" s="2127" t="s">
        <v>1155</v>
      </c>
      <c r="J2" s="2126"/>
      <c r="K2" s="2126"/>
      <c r="L2" s="2126"/>
      <c r="M2" s="2126"/>
      <c r="N2" s="2126"/>
      <c r="O2" s="2126"/>
      <c r="P2" s="2126"/>
      <c r="Q2" s="2126"/>
      <c r="R2" s="2126"/>
      <c r="S2" s="2126"/>
    </row>
    <row r="3" spans="1:28" ht="12" customHeight="1" x14ac:dyDescent="0.2">
      <c r="A3" s="1879" t="s">
        <v>1958</v>
      </c>
      <c r="B3" s="1880"/>
      <c r="C3" s="1880"/>
      <c r="D3" s="1881"/>
      <c r="I3" s="2127" t="s">
        <v>55</v>
      </c>
      <c r="J3" s="2126"/>
      <c r="K3" s="2126"/>
      <c r="L3" s="2126"/>
      <c r="M3" s="2126"/>
      <c r="N3" s="2126"/>
      <c r="O3" s="2126"/>
      <c r="P3" s="2126"/>
      <c r="Q3" s="2126"/>
      <c r="R3" s="2126"/>
      <c r="S3" s="2126"/>
    </row>
    <row r="4" spans="1:28" ht="12" customHeight="1" x14ac:dyDescent="0.2">
      <c r="A4" s="192"/>
      <c r="I4" s="2127" t="s">
        <v>617</v>
      </c>
      <c r="J4" s="2126"/>
      <c r="K4" s="2126"/>
      <c r="L4" s="2126"/>
      <c r="M4" s="2126"/>
      <c r="N4" s="2126"/>
      <c r="O4" s="2126"/>
      <c r="P4" s="2126"/>
      <c r="Q4" s="2126"/>
      <c r="R4" s="2126"/>
      <c r="S4" s="2126"/>
    </row>
    <row r="5" spans="1:28" ht="14.1" customHeight="1" x14ac:dyDescent="0.2">
      <c r="B5" s="445"/>
      <c r="C5" s="179" t="s">
        <v>1083</v>
      </c>
      <c r="D5" s="364"/>
      <c r="E5" s="364"/>
      <c r="H5" s="193"/>
      <c r="I5" s="2134" t="s">
        <v>788</v>
      </c>
      <c r="J5" s="2079"/>
      <c r="K5" s="2079"/>
      <c r="L5" s="2079"/>
      <c r="M5" s="2079"/>
      <c r="N5" s="2079"/>
      <c r="O5" s="2079"/>
      <c r="P5" s="2079"/>
      <c r="Q5" s="2079"/>
      <c r="R5" s="2079"/>
      <c r="S5" s="2079"/>
    </row>
    <row r="6" spans="1:28" ht="14.1" customHeight="1" x14ac:dyDescent="0.2">
      <c r="B6" s="445" t="s">
        <v>2084</v>
      </c>
      <c r="C6" s="179" t="s">
        <v>1084</v>
      </c>
      <c r="D6" s="364"/>
      <c r="E6" s="364"/>
      <c r="I6" s="2133" t="s">
        <v>1051</v>
      </c>
      <c r="J6" s="2079"/>
      <c r="K6" s="2079"/>
      <c r="L6" s="2079"/>
      <c r="M6" s="2079"/>
      <c r="N6" s="2079"/>
      <c r="O6" s="2079"/>
      <c r="P6" s="2079"/>
      <c r="Q6" s="2079"/>
      <c r="R6" s="2079"/>
      <c r="S6" s="2079"/>
    </row>
    <row r="7" spans="1:28" ht="12.2" customHeight="1" x14ac:dyDescent="0.2">
      <c r="I7" s="2128">
        <v>42551</v>
      </c>
      <c r="J7" s="2129"/>
      <c r="K7" s="2129"/>
      <c r="L7" s="2129"/>
      <c r="M7" s="2129"/>
      <c r="N7" s="2129"/>
      <c r="O7" s="2129"/>
      <c r="P7" s="2129"/>
      <c r="Q7" s="2129"/>
      <c r="R7" s="2129"/>
      <c r="S7" s="212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0" t="s">
        <v>782</v>
      </c>
      <c r="J9" s="2131"/>
      <c r="K9" s="2131"/>
      <c r="L9" s="2131"/>
      <c r="M9" s="2131"/>
      <c r="N9" s="2131"/>
      <c r="O9" s="2131"/>
      <c r="P9" s="2131"/>
      <c r="Q9" s="2131"/>
      <c r="R9" s="2131"/>
      <c r="S9" s="2132"/>
      <c r="T9" s="2075" t="s">
        <v>630</v>
      </c>
      <c r="U9" s="2076"/>
      <c r="V9" s="2076"/>
      <c r="W9" s="2076"/>
      <c r="X9" s="2076"/>
      <c r="Y9" s="2076"/>
      <c r="Z9" s="2076"/>
      <c r="AA9" s="2077"/>
    </row>
    <row r="10" spans="1:28" ht="13.5" customHeight="1" x14ac:dyDescent="0.2">
      <c r="A10" s="2084" t="s">
        <v>783</v>
      </c>
      <c r="B10" s="2085"/>
      <c r="C10" s="2085"/>
      <c r="D10" s="2085"/>
      <c r="E10" s="2085"/>
      <c r="F10" s="2085"/>
      <c r="G10" s="2085"/>
      <c r="H10" s="2086"/>
      <c r="I10" s="183"/>
      <c r="J10" s="184"/>
      <c r="K10" s="182"/>
      <c r="R10" s="184"/>
      <c r="S10" s="184"/>
      <c r="T10" s="2078"/>
      <c r="U10" s="2079"/>
      <c r="V10" s="2079"/>
      <c r="W10" s="2079"/>
      <c r="X10" s="2079"/>
      <c r="Y10" s="2079"/>
      <c r="Z10" s="2079"/>
      <c r="AA10" s="2080"/>
    </row>
    <row r="11" spans="1:28" ht="14.25" customHeight="1" x14ac:dyDescent="0.2">
      <c r="A11" s="2087" t="s">
        <v>1131</v>
      </c>
      <c r="B11" s="2088"/>
      <c r="C11" s="2088"/>
      <c r="D11" s="2088"/>
      <c r="E11" s="2088"/>
      <c r="F11" s="2088"/>
      <c r="G11" s="2088"/>
      <c r="H11" s="2089"/>
      <c r="I11" s="181"/>
      <c r="J11" s="345"/>
      <c r="K11" s="181"/>
      <c r="O11" s="1764" t="s">
        <v>2084</v>
      </c>
      <c r="P11" s="380" t="s">
        <v>225</v>
      </c>
      <c r="Q11" s="184"/>
      <c r="R11" s="182"/>
      <c r="S11" s="181"/>
      <c r="T11" s="2081"/>
      <c r="U11" s="2082"/>
      <c r="V11" s="2082"/>
      <c r="W11" s="2082"/>
      <c r="X11" s="2082"/>
      <c r="Y11" s="2082"/>
      <c r="Z11" s="2082"/>
      <c r="AA11" s="2083"/>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5">
        <v>30002748045</v>
      </c>
      <c r="B13" s="2096"/>
      <c r="C13" s="2096"/>
      <c r="D13" s="2096"/>
      <c r="E13" s="2096"/>
      <c r="F13" s="2096"/>
      <c r="G13" s="2096"/>
      <c r="H13" s="2097"/>
      <c r="I13" s="185"/>
      <c r="J13" s="184"/>
      <c r="K13" s="182"/>
      <c r="L13" s="184"/>
      <c r="M13" s="184"/>
      <c r="N13" s="184"/>
      <c r="O13" s="184"/>
      <c r="P13" s="184"/>
      <c r="Q13" s="184"/>
      <c r="R13" s="184"/>
      <c r="S13" s="184"/>
      <c r="T13" s="2100" t="s">
        <v>2085</v>
      </c>
      <c r="U13" s="2101"/>
      <c r="V13" s="2101"/>
      <c r="W13" s="2101"/>
      <c r="X13" s="2101"/>
      <c r="Y13" s="2102"/>
      <c r="Z13" s="2102"/>
      <c r="AA13" s="2103"/>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3" t="s">
        <v>2086</v>
      </c>
      <c r="B15" s="2098"/>
      <c r="C15" s="2098"/>
      <c r="D15" s="2098"/>
      <c r="E15" s="2098"/>
      <c r="F15" s="2098"/>
      <c r="G15" s="2098"/>
      <c r="H15" s="2099"/>
      <c r="T15" s="2065" t="s">
        <v>2087</v>
      </c>
      <c r="U15" s="2066"/>
      <c r="V15" s="2066"/>
      <c r="W15" s="2066"/>
      <c r="X15" s="2066"/>
      <c r="Y15" s="2104"/>
      <c r="Z15" s="2104"/>
      <c r="AA15" s="210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0" t="s">
        <v>2125</v>
      </c>
      <c r="B17" s="2123"/>
      <c r="C17" s="2123"/>
      <c r="D17" s="2123"/>
      <c r="E17" s="2123"/>
      <c r="F17" s="2123"/>
      <c r="G17" s="2123"/>
      <c r="H17" s="2124"/>
      <c r="T17" s="2110" t="s">
        <v>2088</v>
      </c>
      <c r="U17" s="2111"/>
      <c r="V17" s="2111"/>
      <c r="W17" s="2111"/>
      <c r="X17" s="2111"/>
      <c r="Y17" s="2111"/>
      <c r="Z17" s="2111"/>
      <c r="AA17" s="2112"/>
    </row>
    <row r="18" spans="1:27" ht="13.5" customHeight="1" x14ac:dyDescent="0.2">
      <c r="A18" s="365" t="s">
        <v>627</v>
      </c>
      <c r="B18" s="347"/>
      <c r="C18" s="343"/>
      <c r="D18" s="347"/>
      <c r="E18" s="347"/>
      <c r="F18" s="347"/>
      <c r="G18" s="347"/>
      <c r="H18" s="277"/>
      <c r="I18" s="2120" t="s">
        <v>784</v>
      </c>
      <c r="J18" s="2121"/>
      <c r="K18" s="2121"/>
      <c r="L18" s="2121"/>
      <c r="M18" s="2121"/>
      <c r="N18" s="2121"/>
      <c r="O18" s="2121"/>
      <c r="P18" s="2121"/>
      <c r="Q18" s="2121"/>
      <c r="R18" s="2121"/>
      <c r="S18" s="2122"/>
      <c r="T18" s="365" t="s">
        <v>827</v>
      </c>
      <c r="U18" s="272"/>
      <c r="V18" s="343"/>
      <c r="W18" s="271"/>
      <c r="X18" s="365" t="s">
        <v>306</v>
      </c>
      <c r="Y18" s="352"/>
      <c r="Z18" s="1977" t="s">
        <v>785</v>
      </c>
      <c r="AA18" s="201"/>
    </row>
    <row r="19" spans="1:27" ht="13.5" customHeight="1" x14ac:dyDescent="0.2">
      <c r="A19" s="2093" t="s">
        <v>2089</v>
      </c>
      <c r="B19" s="2094"/>
      <c r="C19" s="2094"/>
      <c r="D19" s="2094"/>
      <c r="E19" s="2094"/>
      <c r="F19" s="2094"/>
      <c r="G19" s="2094"/>
      <c r="H19" s="2092"/>
      <c r="I19" s="184"/>
      <c r="J19" s="379"/>
      <c r="K19" s="195"/>
      <c r="L19" s="193"/>
      <c r="M19" s="659" t="s">
        <v>360</v>
      </c>
      <c r="P19" s="181"/>
      <c r="Q19" s="181"/>
      <c r="R19" s="181"/>
      <c r="S19" s="185"/>
      <c r="T19" s="2093" t="s">
        <v>2090</v>
      </c>
      <c r="U19" s="2091"/>
      <c r="V19" s="2091"/>
      <c r="W19" s="2092"/>
      <c r="X19" s="2108" t="s">
        <v>2091</v>
      </c>
      <c r="Y19" s="2109"/>
      <c r="Z19" s="2106">
        <v>63703</v>
      </c>
      <c r="AA19" s="210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90" t="s">
        <v>2092</v>
      </c>
      <c r="B21" s="2091"/>
      <c r="C21" s="2091"/>
      <c r="D21" s="2091"/>
      <c r="E21" s="2091"/>
      <c r="F21" s="2091"/>
      <c r="G21" s="2091"/>
      <c r="H21" s="2092"/>
      <c r="I21" s="2116" t="s">
        <v>786</v>
      </c>
      <c r="J21" s="2079"/>
      <c r="K21" s="2079"/>
      <c r="L21" s="2079"/>
      <c r="M21" s="2079"/>
      <c r="N21" s="2079"/>
      <c r="O21" s="2079"/>
      <c r="P21" s="2079"/>
      <c r="Q21" s="2079"/>
      <c r="R21" s="2079"/>
      <c r="S21" s="2080"/>
      <c r="T21" s="2060" t="s">
        <v>2093</v>
      </c>
      <c r="U21" s="2061"/>
      <c r="V21" s="2061"/>
      <c r="W21" s="2061"/>
      <c r="X21" s="2074" t="s">
        <v>2094</v>
      </c>
      <c r="Y21" s="2072"/>
      <c r="Z21" s="2072"/>
      <c r="AA21" s="2073"/>
    </row>
    <row r="22" spans="1:27" ht="13.5" customHeight="1" x14ac:dyDescent="0.2">
      <c r="A22" s="367" t="s">
        <v>628</v>
      </c>
      <c r="B22" s="280"/>
      <c r="C22" s="280"/>
      <c r="D22" s="280"/>
      <c r="E22" s="280"/>
      <c r="F22" s="280"/>
      <c r="G22" s="280"/>
      <c r="H22" s="281"/>
      <c r="I22" s="2117" t="s">
        <v>1806</v>
      </c>
      <c r="J22" s="2118"/>
      <c r="K22" s="2118"/>
      <c r="L22" s="2118"/>
      <c r="M22" s="2118"/>
      <c r="N22" s="2118"/>
      <c r="O22" s="2118"/>
      <c r="P22" s="2118"/>
      <c r="Q22" s="2118"/>
      <c r="R22" s="2118"/>
      <c r="S22" s="2119"/>
      <c r="T22" s="365" t="s">
        <v>2039</v>
      </c>
      <c r="U22" s="272"/>
      <c r="V22" s="343"/>
      <c r="W22" s="272"/>
      <c r="X22" s="1978" t="s">
        <v>1633</v>
      </c>
      <c r="Z22" s="200"/>
      <c r="AA22" s="201"/>
    </row>
    <row r="23" spans="1:27" ht="13.5" customHeight="1" x14ac:dyDescent="0.2">
      <c r="A23" s="2113" t="s">
        <v>2095</v>
      </c>
      <c r="B23" s="2114"/>
      <c r="C23" s="2114"/>
      <c r="D23" s="2114"/>
      <c r="E23" s="2114"/>
      <c r="F23" s="2114"/>
      <c r="G23" s="2114"/>
      <c r="H23" s="2115"/>
      <c r="T23" s="2060" t="s">
        <v>2097</v>
      </c>
      <c r="U23" s="2061"/>
      <c r="V23" s="2061"/>
      <c r="W23" s="2061"/>
      <c r="X23" s="2071">
        <v>43069</v>
      </c>
      <c r="Y23" s="2072"/>
      <c r="Z23" s="2072"/>
      <c r="AA23" s="2073"/>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90">
        <v>62988</v>
      </c>
      <c r="B25" s="2091"/>
      <c r="C25" s="2091"/>
      <c r="D25" s="2091"/>
      <c r="E25" s="2091"/>
      <c r="F25" s="2091"/>
      <c r="G25" s="2091"/>
      <c r="H25" s="2092"/>
      <c r="I25" s="660"/>
      <c r="J25" s="204"/>
      <c r="K25" s="204"/>
      <c r="L25" s="204"/>
      <c r="M25" s="204"/>
      <c r="N25" s="204"/>
      <c r="O25" s="204"/>
      <c r="P25" s="204"/>
      <c r="Q25" s="204"/>
      <c r="R25" s="204"/>
      <c r="S25" s="205"/>
      <c r="T25" s="2057" t="s">
        <v>2096</v>
      </c>
      <c r="U25" s="2058"/>
      <c r="V25" s="2058"/>
      <c r="W25" s="2058"/>
      <c r="X25" s="2058"/>
      <c r="Y25" s="2058"/>
      <c r="Z25" s="2058"/>
      <c r="AA25" s="205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5" t="s">
        <v>2009</v>
      </c>
      <c r="J27" s="2121"/>
      <c r="K27" s="2121"/>
      <c r="L27" s="2121"/>
      <c r="M27" s="2121"/>
      <c r="N27" s="2121"/>
      <c r="O27" s="2121"/>
      <c r="P27" s="2121"/>
      <c r="Q27" s="2121"/>
      <c r="R27" s="2121"/>
      <c r="S27" s="212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1"/>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1"/>
      <c r="K30" s="182" t="s">
        <v>675</v>
      </c>
      <c r="L30" s="1764" t="s">
        <v>2084</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2084</v>
      </c>
      <c r="K31" s="195" t="s">
        <v>1053</v>
      </c>
      <c r="L31" s="1764"/>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4"/>
      <c r="Q35" s="2091"/>
      <c r="R35" s="209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0"/>
      <c r="B38" s="2123"/>
      <c r="C38" s="2123"/>
      <c r="D38" s="2123"/>
      <c r="E38" s="2123"/>
      <c r="F38" s="2091"/>
      <c r="G38" s="2091"/>
      <c r="H38" s="2092"/>
      <c r="I38" s="2139"/>
      <c r="J38" s="2066"/>
      <c r="K38" s="2066"/>
      <c r="L38" s="2066"/>
      <c r="M38" s="2066"/>
      <c r="N38" s="2066"/>
      <c r="O38" s="2066"/>
      <c r="P38" s="2063"/>
      <c r="Q38" s="2063"/>
      <c r="R38" s="2063"/>
      <c r="S38" s="2064"/>
      <c r="T38" s="2065"/>
      <c r="U38" s="2066"/>
      <c r="V38" s="2066"/>
      <c r="W38" s="2066"/>
      <c r="X38" s="2063"/>
      <c r="Y38" s="2063"/>
      <c r="Z38" s="2063"/>
      <c r="AA38" s="2064"/>
    </row>
    <row r="39" spans="1:27" ht="12" customHeight="1" x14ac:dyDescent="0.2">
      <c r="A39" s="2143" t="s">
        <v>628</v>
      </c>
      <c r="B39" s="2144"/>
      <c r="C39" s="343"/>
      <c r="D39" s="340"/>
      <c r="E39" s="340"/>
      <c r="F39" s="350"/>
      <c r="G39" s="340"/>
      <c r="H39" s="277"/>
      <c r="I39" s="2143" t="s">
        <v>628</v>
      </c>
      <c r="J39" s="2144"/>
      <c r="K39" s="2144"/>
      <c r="L39" s="2144"/>
      <c r="M39" s="2144"/>
      <c r="N39" s="337"/>
      <c r="O39" s="343"/>
      <c r="P39" s="343"/>
      <c r="Q39" s="349"/>
      <c r="R39" s="343"/>
      <c r="S39" s="277"/>
      <c r="T39" s="343" t="s">
        <v>628</v>
      </c>
      <c r="U39" s="272"/>
      <c r="V39" s="343"/>
      <c r="W39" s="271"/>
      <c r="X39" s="349"/>
      <c r="Y39" s="200"/>
      <c r="Z39" s="200"/>
      <c r="AA39" s="201"/>
    </row>
    <row r="40" spans="1:27" ht="13.5" customHeight="1" x14ac:dyDescent="0.2">
      <c r="A40" s="2146"/>
      <c r="B40" s="2147"/>
      <c r="C40" s="2148"/>
      <c r="D40" s="2148"/>
      <c r="E40" s="2148"/>
      <c r="F40" s="2149"/>
      <c r="G40" s="2149"/>
      <c r="H40" s="2150"/>
      <c r="I40" s="2067"/>
      <c r="J40" s="2069"/>
      <c r="K40" s="2069"/>
      <c r="L40" s="2069"/>
      <c r="M40" s="2069"/>
      <c r="N40" s="2069"/>
      <c r="O40" s="2069"/>
      <c r="P40" s="2069"/>
      <c r="Q40" s="2069"/>
      <c r="R40" s="2069"/>
      <c r="S40" s="2070"/>
      <c r="T40" s="2067"/>
      <c r="U40" s="2068"/>
      <c r="V40" s="2069"/>
      <c r="W40" s="2069"/>
      <c r="X40" s="2069"/>
      <c r="Y40" s="2069"/>
      <c r="Z40" s="2069"/>
      <c r="AA40" s="207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c r="B42" s="2091"/>
      <c r="C42" s="2092"/>
      <c r="D42" s="2108"/>
      <c r="E42" s="2091"/>
      <c r="F42" s="2091"/>
      <c r="G42" s="2091"/>
      <c r="H42" s="2092"/>
      <c r="I42" s="2065"/>
      <c r="J42" s="2063"/>
      <c r="K42" s="2063"/>
      <c r="L42" s="2063"/>
      <c r="M42" s="2063"/>
      <c r="N42" s="2063"/>
      <c r="O42" s="2064"/>
      <c r="P42" s="2062"/>
      <c r="Q42" s="2063"/>
      <c r="R42" s="2063"/>
      <c r="S42" s="2064"/>
      <c r="T42" s="2065"/>
      <c r="U42" s="2063"/>
      <c r="V42" s="2063"/>
      <c r="W42" s="2064"/>
      <c r="X42" s="2062"/>
      <c r="Y42" s="2063"/>
      <c r="Z42" s="2063"/>
      <c r="AA42" s="206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0"/>
      <c r="B44" s="2141"/>
      <c r="C44" s="2141"/>
      <c r="D44" s="2141"/>
      <c r="E44" s="2141"/>
      <c r="F44" s="2141"/>
      <c r="G44" s="2141"/>
      <c r="H44" s="2142"/>
      <c r="I44" s="2135"/>
      <c r="J44" s="2137"/>
      <c r="K44" s="2137"/>
      <c r="L44" s="2137"/>
      <c r="M44" s="2137"/>
      <c r="N44" s="2137"/>
      <c r="O44" s="2137"/>
      <c r="P44" s="2137"/>
      <c r="Q44" s="2137"/>
      <c r="R44" s="2137"/>
      <c r="S44" s="2138"/>
      <c r="T44" s="2135"/>
      <c r="U44" s="2136"/>
      <c r="V44" s="2136"/>
      <c r="W44" s="2136"/>
      <c r="X44" s="2136"/>
      <c r="Y44" s="2136"/>
      <c r="Z44" s="2137"/>
      <c r="AA44" s="213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6" t="s">
        <v>2050</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6" t="s">
        <v>2084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2"/>
      <c r="G51" s="1787" t="s">
        <v>1864</v>
      </c>
      <c r="H51" s="2036"/>
      <c r="I51" s="9" t="s">
        <v>1914</v>
      </c>
    </row>
    <row r="52" spans="1:9" s="33" customFormat="1" x14ac:dyDescent="0.2">
      <c r="A52" s="30"/>
      <c r="B52" s="2054" t="s">
        <v>2084</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t="s">
        <v>2098</v>
      </c>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89"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77"/>
      <c r="C110" s="2178"/>
      <c r="D110" s="2178"/>
      <c r="E110" s="2178"/>
      <c r="F110" s="2178"/>
      <c r="G110" s="2178"/>
      <c r="H110" s="217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0"/>
      <c r="D112" s="2180"/>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1" t="s">
        <v>1648</v>
      </c>
      <c r="D115" s="2182"/>
      <c r="E115" s="2183"/>
      <c r="F115" s="2183"/>
      <c r="G115" s="2183"/>
      <c r="H115" s="2183"/>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4" t="s">
        <v>452</v>
      </c>
      <c r="B1" s="2184"/>
      <c r="C1" s="2184"/>
      <c r="D1" s="2184"/>
      <c r="E1" s="2184"/>
      <c r="F1" s="2184"/>
      <c r="G1" s="2184"/>
      <c r="H1" s="2184"/>
      <c r="I1" s="2184"/>
      <c r="J1" s="2184"/>
      <c r="K1" s="2184"/>
      <c r="L1" s="2184"/>
      <c r="M1" s="218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94" t="str">
        <f>IF(SUM(J10)&lt;=0.0999999,"","Enter the Tax Rates by moving the decimal two places to the left.")</f>
        <v/>
      </c>
      <c r="E11" s="2195"/>
      <c r="F11" s="2195"/>
      <c r="G11" s="2195"/>
      <c r="H11" s="2195"/>
      <c r="I11" s="2195"/>
      <c r="J11" s="219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670802</v>
      </c>
      <c r="E16" s="100"/>
      <c r="F16" s="82">
        <f>SUM('Acct Summary 7-8'!C17,'Acct Summary 7-8'!D17,'Acct Summary 7-8'!F17)</f>
        <v>859795</v>
      </c>
      <c r="G16" s="100"/>
      <c r="H16" s="82">
        <f>SUM(D16-F16)</f>
        <v>-188993</v>
      </c>
      <c r="I16" s="93"/>
      <c r="J16" s="82">
        <f>SUM('Acct Summary 7-8'!C81,'Acct Summary 7-8'!D81,'Acct Summary 7-8'!F81,'Acct Summary 7-8'!I81)</f>
        <v>777979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5"/>
      <c r="C54" s="2186"/>
      <c r="D54" s="2186"/>
      <c r="E54" s="2186"/>
      <c r="F54" s="2186"/>
      <c r="G54" s="2186"/>
      <c r="H54" s="2186"/>
      <c r="I54" s="2186"/>
      <c r="J54" s="2186"/>
      <c r="K54" s="2186"/>
      <c r="L54" s="2187"/>
      <c r="M54" s="95"/>
    </row>
    <row r="55" spans="1:13" ht="12.75" customHeight="1" x14ac:dyDescent="0.2">
      <c r="B55" s="2188"/>
      <c r="C55" s="2189"/>
      <c r="D55" s="2189"/>
      <c r="E55" s="2189"/>
      <c r="F55" s="2189"/>
      <c r="G55" s="2189"/>
      <c r="H55" s="2189"/>
      <c r="I55" s="2189"/>
      <c r="J55" s="2189"/>
      <c r="K55" s="2189"/>
      <c r="L55" s="2190"/>
      <c r="M55" s="95"/>
    </row>
    <row r="56" spans="1:13" ht="12.75" customHeight="1" x14ac:dyDescent="0.2">
      <c r="B56" s="2188"/>
      <c r="C56" s="2189"/>
      <c r="D56" s="2189"/>
      <c r="E56" s="2189"/>
      <c r="F56" s="2189"/>
      <c r="G56" s="2189"/>
      <c r="H56" s="2189"/>
      <c r="I56" s="2189"/>
      <c r="J56" s="2189"/>
      <c r="K56" s="2189"/>
      <c r="L56" s="2190"/>
      <c r="M56" s="93"/>
    </row>
    <row r="57" spans="1:13" ht="12.75" customHeight="1" x14ac:dyDescent="0.2">
      <c r="B57" s="2188"/>
      <c r="C57" s="2189"/>
      <c r="D57" s="2189"/>
      <c r="E57" s="2189"/>
      <c r="F57" s="2189"/>
      <c r="G57" s="2189"/>
      <c r="H57" s="2189"/>
      <c r="I57" s="2189"/>
      <c r="J57" s="2189"/>
      <c r="K57" s="2189"/>
      <c r="L57" s="2190"/>
      <c r="M57" s="93"/>
    </row>
    <row r="58" spans="1:13" x14ac:dyDescent="0.2">
      <c r="B58" s="2191"/>
      <c r="C58" s="2192"/>
      <c r="D58" s="2192"/>
      <c r="E58" s="2192"/>
      <c r="F58" s="2192"/>
      <c r="G58" s="2192"/>
      <c r="H58" s="2192"/>
      <c r="I58" s="2192"/>
      <c r="J58" s="2192"/>
      <c r="K58" s="2192"/>
      <c r="L58" s="219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6"/>
      <c r="D61" s="219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E34" sqref="E3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9"/>
      <c r="B1" s="2200"/>
      <c r="C1" s="2200"/>
      <c r="D1" s="55"/>
      <c r="E1" s="55"/>
      <c r="F1" s="55"/>
      <c r="G1" s="55"/>
      <c r="H1" s="55"/>
      <c r="I1" s="55"/>
      <c r="J1" s="55"/>
      <c r="K1" s="55"/>
      <c r="L1" s="55"/>
      <c r="M1" s="55"/>
      <c r="N1" s="55"/>
      <c r="O1" s="2199"/>
      <c r="P1" s="2200"/>
      <c r="Q1" s="2200"/>
    </row>
    <row r="2" spans="1:18" ht="15" x14ac:dyDescent="0.2">
      <c r="A2" s="2203" t="s">
        <v>655</v>
      </c>
      <c r="B2" s="2203"/>
      <c r="C2" s="2203"/>
      <c r="D2" s="2203"/>
      <c r="E2" s="2203"/>
      <c r="F2" s="2203"/>
      <c r="G2" s="2203"/>
      <c r="H2" s="2203"/>
      <c r="I2" s="2203"/>
      <c r="J2" s="2203"/>
      <c r="K2" s="2203"/>
      <c r="L2" s="2203"/>
      <c r="M2" s="2203"/>
      <c r="N2" s="2203"/>
      <c r="O2" s="2203"/>
      <c r="P2" s="2203"/>
      <c r="Q2" s="2203"/>
      <c r="R2" s="2203"/>
    </row>
    <row r="3" spans="1:18" ht="12.75" x14ac:dyDescent="0.2">
      <c r="A3" s="2204" t="s">
        <v>1769</v>
      </c>
      <c r="B3" s="2204"/>
      <c r="C3" s="2204"/>
      <c r="D3" s="2204"/>
      <c r="E3" s="2204"/>
      <c r="F3" s="2204"/>
      <c r="G3" s="2204"/>
      <c r="H3" s="2204"/>
      <c r="I3" s="2204"/>
      <c r="J3" s="2204"/>
      <c r="K3" s="2204"/>
      <c r="L3" s="2204"/>
      <c r="M3" s="2204"/>
      <c r="N3" s="2204"/>
      <c r="O3" s="2204"/>
      <c r="P3" s="2204"/>
      <c r="Q3" s="2204"/>
      <c r="R3" s="2204"/>
    </row>
    <row r="4" spans="1:18" ht="12.75" x14ac:dyDescent="0.2">
      <c r="A4" s="2205" t="s">
        <v>1340</v>
      </c>
      <c r="B4" s="2205"/>
      <c r="C4" s="2205"/>
      <c r="D4" s="2205"/>
      <c r="E4" s="2205"/>
      <c r="F4" s="2205"/>
      <c r="G4" s="2205"/>
      <c r="H4" s="2205"/>
      <c r="I4" s="2205"/>
      <c r="J4" s="2205"/>
      <c r="K4" s="2205"/>
      <c r="L4" s="2205"/>
      <c r="M4" s="2205"/>
      <c r="N4" s="2205"/>
      <c r="O4" s="2205"/>
      <c r="P4" s="2205"/>
      <c r="Q4" s="2205"/>
      <c r="R4" s="220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Five County Reg Voc System</v>
      </c>
      <c r="E7" s="136"/>
      <c r="G7" s="137"/>
      <c r="H7" s="138"/>
      <c r="I7" s="138"/>
      <c r="J7" s="138"/>
      <c r="K7" s="138"/>
      <c r="L7"/>
      <c r="M7"/>
      <c r="N7"/>
      <c r="O7"/>
      <c r="P7"/>
    </row>
    <row r="8" spans="1:18" ht="12.75" x14ac:dyDescent="0.2">
      <c r="A8"/>
      <c r="B8"/>
      <c r="C8" s="134" t="s">
        <v>1341</v>
      </c>
      <c r="D8" s="139">
        <f>COVER!A13</f>
        <v>30002748045</v>
      </c>
      <c r="E8" s="140"/>
      <c r="G8"/>
      <c r="H8"/>
      <c r="I8"/>
      <c r="J8"/>
      <c r="K8"/>
      <c r="L8"/>
      <c r="M8"/>
      <c r="N8"/>
      <c r="O8"/>
      <c r="P8"/>
    </row>
    <row r="9" spans="1:18" ht="12.75" x14ac:dyDescent="0.2">
      <c r="A9"/>
      <c r="B9"/>
      <c r="C9" s="134" t="s">
        <v>829</v>
      </c>
      <c r="D9" s="335" t="str">
        <f>COVER!A15</f>
        <v>Johnson, Alexander, Massac, Pulaski, 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777979</v>
      </c>
      <c r="I12" s="1162"/>
      <c r="J12" s="1162"/>
      <c r="K12" s="1163">
        <f>TRUNC((H12/H13*100000),5)/100000</f>
        <v>1.1597744191999999</v>
      </c>
      <c r="L12" s="1164"/>
      <c r="M12" s="102" t="s">
        <v>1364</v>
      </c>
      <c r="N12" s="102"/>
      <c r="O12" s="1165">
        <v>0.35</v>
      </c>
      <c r="P12" s="154"/>
      <c r="Q12" s="154"/>
    </row>
    <row r="13" spans="1:18" s="156" customFormat="1" ht="11.25" x14ac:dyDescent="0.2">
      <c r="A13" s="154"/>
      <c r="B13" s="1159"/>
      <c r="C13" s="2201" t="s">
        <v>1640</v>
      </c>
      <c r="D13" s="2202"/>
      <c r="E13" s="154"/>
      <c r="F13" s="327" t="s">
        <v>930</v>
      </c>
      <c r="G13" s="1160"/>
      <c r="H13" s="1161">
        <f>SUM('Acct Summary 7-8'!C8+'Acct Summary 7-8'!D8+'Acct Summary 7-8'!F8+'Acct Summary 7-8'!I8)+H14</f>
        <v>670802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859795</v>
      </c>
      <c r="I17" s="1162"/>
      <c r="J17" s="1168"/>
      <c r="K17" s="1163">
        <f>TRUNC((H17/H18*100000),5)/100000</f>
        <v>1.2817418551999999</v>
      </c>
      <c r="L17" s="1164"/>
      <c r="M17" s="1124" t="s">
        <v>1392</v>
      </c>
      <c r="O17" s="1169" t="str">
        <f>IF(AND(O16="2", J20 &gt; 2),"1",IF(AND(O16 = "1", J20 &gt; 2),"2",IF(AND(O16="1", J20 &gt;1),"1","0")))</f>
        <v>2</v>
      </c>
      <c r="P17" s="154"/>
    </row>
    <row r="18" spans="1:18" s="156" customFormat="1" ht="11.25" x14ac:dyDescent="0.2">
      <c r="A18" s="154"/>
      <c r="B18" s="1159"/>
      <c r="C18" s="2201" t="s">
        <v>1632</v>
      </c>
      <c r="D18" s="2202"/>
      <c r="E18" s="154"/>
      <c r="F18" s="1147" t="s">
        <v>931</v>
      </c>
      <c r="G18" s="1160"/>
      <c r="H18" s="1161">
        <f>SUM('Acct Summary 7-8'!C8+'Acct Summary 7-8'!D8+'Acct Summary 7-8'!F8+'Acct Summary 7-8'!I8)+H19</f>
        <v>670802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3.7615086000000004</v>
      </c>
      <c r="K20" s="1163">
        <f>IF(K17&lt;=1,"0",IF(AND(O16="2", J20 &gt; 2),TRUNC(((K12-0.1)/(K17-1)*100),5)/100,IF(AND(O16 = "1", J20 &gt; 2),TRUNC(((K12-0.1)/(K17-1)*100),5)/100,IF(AND(O16="1", J20 &gt;1),TRUNC(((K12-0.1)/(K17-1)*100),5)/100,""))))</f>
        <v>3.7615086000000004</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8" t="s">
        <v>1768</v>
      </c>
      <c r="D24" s="2198"/>
      <c r="E24" s="154"/>
      <c r="F24" s="154" t="s">
        <v>524</v>
      </c>
      <c r="G24" s="1160"/>
      <c r="H24" s="1161">
        <f>SUM('Assets-Liab 5-6'!C4+'Assets-Liab 5-6'!D4+'Assets-Liab 5-6'!F4+'Assets-Liab 5-6'!I4+'Assets-Liab 5-6'!C5+'Assets-Liab 5-6'!D5+'Assets-Liab 5-6'!F5+'Assets-Liab 5-6'!I5)</f>
        <v>777979</v>
      </c>
      <c r="I24" s="684"/>
      <c r="J24" s="684"/>
      <c r="K24" s="1172">
        <f>TRUNC(((H24/H25*100000)/100000),2)</f>
        <v>325.74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2388.3194400000002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5" right="0.5" top="1" bottom="1" header="0.5" footer="0.65"/>
  <pageSetup scale="75"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4"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6"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777979</v>
      </c>
      <c r="D4" s="412"/>
      <c r="E4" s="412"/>
      <c r="F4" s="412"/>
      <c r="G4" s="412"/>
      <c r="H4" s="412"/>
      <c r="I4" s="412"/>
      <c r="J4" s="436"/>
      <c r="K4" s="412"/>
      <c r="L4" s="412">
        <v>2051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777979</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2051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74162</v>
      </c>
      <c r="N17" s="719"/>
    </row>
    <row r="18" spans="1:14" s="704" customFormat="1" ht="12.75" customHeight="1" x14ac:dyDescent="0.2">
      <c r="A18" s="718" t="s">
        <v>1754</v>
      </c>
      <c r="B18" s="542">
        <v>240</v>
      </c>
      <c r="C18" s="507"/>
      <c r="D18" s="507"/>
      <c r="E18" s="507"/>
      <c r="F18" s="507"/>
      <c r="G18" s="507"/>
      <c r="H18" s="507"/>
      <c r="I18" s="507"/>
      <c r="J18" s="507"/>
      <c r="K18" s="507"/>
      <c r="L18" s="507"/>
      <c r="M18" s="436">
        <v>180040</v>
      </c>
      <c r="N18" s="719"/>
    </row>
    <row r="19" spans="1:14" s="704" customFormat="1" ht="12.75" customHeight="1" x14ac:dyDescent="0.2">
      <c r="A19" s="718" t="s">
        <v>1755</v>
      </c>
      <c r="B19" s="542">
        <v>250</v>
      </c>
      <c r="C19" s="507"/>
      <c r="D19" s="507"/>
      <c r="E19" s="507"/>
      <c r="F19" s="507"/>
      <c r="G19" s="507"/>
      <c r="H19" s="507"/>
      <c r="I19" s="507"/>
      <c r="J19" s="507"/>
      <c r="K19" s="507"/>
      <c r="L19" s="507"/>
      <c r="M19" s="436">
        <v>1985344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2239546</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2051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2051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777979</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2239546</v>
      </c>
      <c r="N40" s="694"/>
    </row>
    <row r="41" spans="1:14" ht="13.5" customHeight="1" thickBot="1" x14ac:dyDescent="0.25">
      <c r="A41" s="464" t="s">
        <v>760</v>
      </c>
      <c r="B41" s="455"/>
      <c r="C41" s="485">
        <f>(SUM(C34,C37,C38,C39))</f>
        <v>777979</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2051</v>
      </c>
      <c r="M41" s="485">
        <f>SUM(M40)</f>
        <v>2239546</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8"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0"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264525</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318635</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87642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670802</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188205</v>
      </c>
      <c r="D9" s="489"/>
      <c r="E9" s="418"/>
      <c r="F9" s="418"/>
      <c r="G9" s="700"/>
      <c r="H9" s="418"/>
      <c r="I9" s="494" t="s">
        <v>1390</v>
      </c>
      <c r="J9" s="435"/>
      <c r="K9" s="418"/>
      <c r="L9" s="39"/>
    </row>
    <row r="10" spans="1:13" s="48" customFormat="1" ht="13.5" thickBot="1" x14ac:dyDescent="0.25">
      <c r="A10" s="464" t="s">
        <v>1394</v>
      </c>
      <c r="B10" s="457"/>
      <c r="C10" s="485">
        <f>SUM(C8:C9)</f>
        <v>859007</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464947</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394848</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859795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188205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1048000</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-188993</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8" t="s">
        <v>700</v>
      </c>
      <c r="B78" s="2209"/>
      <c r="C78" s="443">
        <f t="shared" ref="C78:K78" si="9">C20+C77</f>
        <v>-188993</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1933</v>
      </c>
      <c r="B79" s="460"/>
      <c r="C79" s="435">
        <v>966972</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777979</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-188993</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-0.24292815101692977</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3" activePane="bottomLeft" state="frozen"/>
      <selection activeCell="A2" sqref="A2"/>
      <selection pane="bottomLeft" activeCell="C228" sqref="C2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0" t="s">
        <v>1973</v>
      </c>
      <c r="B1" s="76"/>
      <c r="C1" s="57" t="s">
        <v>504</v>
      </c>
      <c r="D1" s="57" t="s">
        <v>505</v>
      </c>
      <c r="E1" s="57" t="s">
        <v>506</v>
      </c>
      <c r="F1" s="57" t="s">
        <v>507</v>
      </c>
      <c r="G1" s="57" t="s">
        <v>508</v>
      </c>
      <c r="H1" s="57" t="s">
        <v>509</v>
      </c>
      <c r="I1" s="57" t="s">
        <v>510</v>
      </c>
      <c r="J1" s="57" t="s">
        <v>511</v>
      </c>
      <c r="K1" s="57" t="s">
        <v>875</v>
      </c>
    </row>
    <row r="2" spans="1:12" ht="36" x14ac:dyDescent="0.2">
      <c r="A2" s="221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v>233995</v>
      </c>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233995</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3397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3397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27133</v>
      </c>
      <c r="D107" s="412"/>
      <c r="E107" s="412"/>
      <c r="F107" s="412"/>
      <c r="G107" s="412"/>
      <c r="H107" s="412"/>
      <c r="I107" s="412"/>
      <c r="J107" s="436"/>
      <c r="K107" s="412"/>
    </row>
    <row r="108" spans="1:12" ht="12.75" customHeight="1" thickBot="1" x14ac:dyDescent="0.25">
      <c r="A108" s="464" t="s">
        <v>577</v>
      </c>
      <c r="B108" s="738"/>
      <c r="C108" s="484">
        <f>SUM(C95:C107)</f>
        <v>27133</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264525</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318635</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318635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2" t="s">
        <v>466</v>
      </c>
      <c r="B172" s="2213"/>
      <c r="C172" s="924">
        <f t="shared" ref="C172:K172" si="6">SUM(C131,C140,C144,C145:C149,C154,C155:C170,C171)</f>
        <v>318635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318635</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4" t="s">
        <v>1965</v>
      </c>
      <c r="B175" s="221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0" t="s">
        <v>921</v>
      </c>
      <c r="B178" s="222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8" t="s">
        <v>1966</v>
      </c>
      <c r="B179" s="221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0" t="s">
        <v>922</v>
      </c>
      <c r="B184" s="222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8" t="s">
        <v>1967</v>
      </c>
      <c r="B185" s="2219"/>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87642</v>
      </c>
      <c r="D227" s="412"/>
      <c r="E227" s="433"/>
      <c r="F227" s="433"/>
      <c r="G227" s="412"/>
      <c r="H227" s="433"/>
      <c r="I227" s="433"/>
      <c r="J227" s="433"/>
      <c r="K227" s="433"/>
    </row>
    <row r="228" spans="1:11" ht="12.75" customHeight="1" thickBot="1" x14ac:dyDescent="0.25">
      <c r="A228" s="740" t="s">
        <v>1282</v>
      </c>
      <c r="B228" s="513"/>
      <c r="C228" s="484">
        <f>SUM(C226:C227)</f>
        <v>87642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6" t="s">
        <v>1779</v>
      </c>
      <c r="B273" s="2217"/>
      <c r="C273" s="493">
        <f t="shared" ref="C273:H273" si="10">SUM(C191,C201,C211,C216,C224,C228,C229,C259:C272)</f>
        <v>87642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87642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670802</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275" activePane="bottomLeft" state="frozen"/>
      <selection activeCell="A2" sqref="A2"/>
      <selection pane="bottomLeft" activeCell="G62" sqref="G6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0"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2"/>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6" t="s">
        <v>338</v>
      </c>
      <c r="B3" s="2227"/>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c r="D5" s="412"/>
      <c r="E5" s="412"/>
      <c r="F5" s="412"/>
      <c r="G5" s="412"/>
      <c r="H5" s="412"/>
      <c r="I5" s="436"/>
      <c r="J5" s="436"/>
      <c r="K5" s="414">
        <f>SUM(C5:J5)</f>
        <v>0</v>
      </c>
      <c r="L5" s="412"/>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c r="D8" s="412"/>
      <c r="E8" s="412"/>
      <c r="F8" s="412"/>
      <c r="G8" s="412"/>
      <c r="H8" s="412"/>
      <c r="I8" s="436"/>
      <c r="J8" s="436"/>
      <c r="K8" s="414">
        <f t="shared" si="0"/>
        <v>0</v>
      </c>
      <c r="L8" s="412"/>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327359</v>
      </c>
      <c r="D13" s="412">
        <v>28988</v>
      </c>
      <c r="E13" s="412">
        <v>1116</v>
      </c>
      <c r="F13" s="412">
        <v>74684</v>
      </c>
      <c r="G13" s="412">
        <v>32800</v>
      </c>
      <c r="H13" s="412"/>
      <c r="I13" s="436"/>
      <c r="J13" s="436"/>
      <c r="K13" s="414">
        <f t="shared" si="0"/>
        <v>464947</v>
      </c>
      <c r="L13" s="412">
        <v>405866</v>
      </c>
    </row>
    <row r="14" spans="1:14" x14ac:dyDescent="0.2">
      <c r="A14" s="1817" t="s">
        <v>1139</v>
      </c>
      <c r="B14" s="267">
        <v>1500</v>
      </c>
      <c r="C14" s="412"/>
      <c r="D14" s="412"/>
      <c r="E14" s="412"/>
      <c r="F14" s="412"/>
      <c r="G14" s="412"/>
      <c r="H14" s="412"/>
      <c r="I14" s="436"/>
      <c r="J14" s="436"/>
      <c r="K14" s="414">
        <f t="shared" si="0"/>
        <v>0</v>
      </c>
      <c r="L14" s="412"/>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327359</v>
      </c>
      <c r="D33" s="415">
        <f t="shared" ref="D33:L33" si="1">SUM(D5:D32)</f>
        <v>28988</v>
      </c>
      <c r="E33" s="415">
        <f t="shared" si="1"/>
        <v>1116</v>
      </c>
      <c r="F33" s="415">
        <f t="shared" si="1"/>
        <v>74684</v>
      </c>
      <c r="G33" s="415">
        <f t="shared" si="1"/>
        <v>32800</v>
      </c>
      <c r="H33" s="415">
        <f t="shared" si="1"/>
        <v>0</v>
      </c>
      <c r="I33" s="415">
        <f t="shared" si="1"/>
        <v>0</v>
      </c>
      <c r="J33" s="415">
        <f t="shared" si="1"/>
        <v>0</v>
      </c>
      <c r="K33" s="415">
        <f t="shared" si="1"/>
        <v>464947</v>
      </c>
      <c r="L33" s="415">
        <f t="shared" si="1"/>
        <v>405866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68052</v>
      </c>
      <c r="D44" s="418">
        <v>21154</v>
      </c>
      <c r="E44" s="418">
        <v>33367</v>
      </c>
      <c r="F44" s="418">
        <v>843</v>
      </c>
      <c r="G44" s="418"/>
      <c r="H44" s="418"/>
      <c r="I44" s="436"/>
      <c r="J44" s="436"/>
      <c r="K44" s="420">
        <f>SUM(C44:J44)</f>
        <v>123416</v>
      </c>
      <c r="L44" s="418">
        <v>109540</v>
      </c>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68052</v>
      </c>
      <c r="D47" s="415">
        <f t="shared" ref="D47:K47" si="4">SUM(D44:D46)</f>
        <v>21154</v>
      </c>
      <c r="E47" s="415">
        <f t="shared" si="4"/>
        <v>33367</v>
      </c>
      <c r="F47" s="415">
        <f t="shared" si="4"/>
        <v>843</v>
      </c>
      <c r="G47" s="415">
        <f t="shared" si="4"/>
        <v>0</v>
      </c>
      <c r="H47" s="415">
        <f t="shared" si="4"/>
        <v>0</v>
      </c>
      <c r="I47" s="415">
        <f t="shared" si="4"/>
        <v>0</v>
      </c>
      <c r="J47" s="415">
        <f t="shared" si="4"/>
        <v>0</v>
      </c>
      <c r="K47" s="415">
        <f t="shared" si="4"/>
        <v>123416</v>
      </c>
      <c r="L47" s="415">
        <f>SUM(L44:L46)</f>
        <v>109540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1390</v>
      </c>
      <c r="D49" s="418">
        <v>106</v>
      </c>
      <c r="E49" s="418">
        <v>221</v>
      </c>
      <c r="F49" s="418"/>
      <c r="G49" s="418"/>
      <c r="H49" s="418"/>
      <c r="I49" s="436"/>
      <c r="J49" s="436"/>
      <c r="K49" s="420">
        <f>SUM(C49:J49)</f>
        <v>1717</v>
      </c>
      <c r="L49" s="418">
        <v>1763</v>
      </c>
    </row>
    <row r="50" spans="1:14" x14ac:dyDescent="0.2">
      <c r="A50" s="1817" t="s">
        <v>979</v>
      </c>
      <c r="B50" s="267">
        <v>2320</v>
      </c>
      <c r="C50" s="412"/>
      <c r="D50" s="412"/>
      <c r="E50" s="412"/>
      <c r="F50" s="412"/>
      <c r="G50" s="412"/>
      <c r="H50" s="412"/>
      <c r="I50" s="436"/>
      <c r="J50" s="436"/>
      <c r="K50" s="420">
        <f>SUM(C50:J50)</f>
        <v>0</v>
      </c>
      <c r="L50" s="412"/>
    </row>
    <row r="51" spans="1:14" x14ac:dyDescent="0.2">
      <c r="A51" s="1817" t="s">
        <v>45</v>
      </c>
      <c r="B51" s="267">
        <v>2330</v>
      </c>
      <c r="C51" s="412">
        <v>61117</v>
      </c>
      <c r="D51" s="412">
        <v>17315</v>
      </c>
      <c r="E51" s="412">
        <v>16764</v>
      </c>
      <c r="F51" s="412"/>
      <c r="G51" s="412"/>
      <c r="H51" s="412"/>
      <c r="I51" s="436"/>
      <c r="J51" s="436"/>
      <c r="K51" s="420">
        <f>SUM(C51:J51)</f>
        <v>95196</v>
      </c>
      <c r="L51" s="412">
        <v>94856</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62507</v>
      </c>
      <c r="D53" s="415">
        <f t="shared" ref="D53:L53" si="5">SUM(D49:D52)</f>
        <v>17421</v>
      </c>
      <c r="E53" s="415">
        <f t="shared" si="5"/>
        <v>16985</v>
      </c>
      <c r="F53" s="415">
        <f t="shared" si="5"/>
        <v>0</v>
      </c>
      <c r="G53" s="415">
        <f t="shared" si="5"/>
        <v>0</v>
      </c>
      <c r="H53" s="415">
        <f t="shared" si="5"/>
        <v>0</v>
      </c>
      <c r="I53" s="415">
        <f t="shared" si="5"/>
        <v>0</v>
      </c>
      <c r="J53" s="415">
        <f t="shared" si="5"/>
        <v>0</v>
      </c>
      <c r="K53" s="415">
        <f t="shared" si="5"/>
        <v>96913</v>
      </c>
      <c r="L53" s="415">
        <f t="shared" si="5"/>
        <v>96619</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c r="D55" s="418"/>
      <c r="E55" s="418"/>
      <c r="F55" s="418"/>
      <c r="G55" s="418"/>
      <c r="H55" s="418"/>
      <c r="I55" s="436"/>
      <c r="J55" s="436"/>
      <c r="K55" s="420">
        <f>SUM(C55:J55)</f>
        <v>0</v>
      </c>
      <c r="L55" s="418"/>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14197</v>
      </c>
      <c r="D60" s="412">
        <v>3777</v>
      </c>
      <c r="E60" s="412">
        <v>2497</v>
      </c>
      <c r="F60" s="412">
        <v>532</v>
      </c>
      <c r="G60" s="412"/>
      <c r="H60" s="412"/>
      <c r="I60" s="436"/>
      <c r="J60" s="436"/>
      <c r="K60" s="420">
        <f t="shared" si="7"/>
        <v>21003</v>
      </c>
      <c r="L60" s="412">
        <v>26166</v>
      </c>
      <c r="M60" s="15"/>
      <c r="N60" s="15"/>
    </row>
    <row r="61" spans="1:14" s="16" customFormat="1" x14ac:dyDescent="0.2">
      <c r="A61" s="1817" t="s">
        <v>221</v>
      </c>
      <c r="B61" s="267">
        <v>2540</v>
      </c>
      <c r="C61" s="412">
        <v>11401</v>
      </c>
      <c r="D61" s="412">
        <v>872</v>
      </c>
      <c r="E61" s="412">
        <v>28009</v>
      </c>
      <c r="F61" s="412">
        <v>23892</v>
      </c>
      <c r="G61" s="412">
        <v>89342</v>
      </c>
      <c r="H61" s="412"/>
      <c r="I61" s="436"/>
      <c r="J61" s="436"/>
      <c r="K61" s="420">
        <f t="shared" si="7"/>
        <v>153516</v>
      </c>
      <c r="L61" s="412">
        <v>89316</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c r="F63" s="412"/>
      <c r="G63" s="412"/>
      <c r="H63" s="412"/>
      <c r="I63" s="436"/>
      <c r="J63" s="436"/>
      <c r="K63" s="420">
        <f t="shared" si="7"/>
        <v>0</v>
      </c>
      <c r="L63" s="412"/>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25598</v>
      </c>
      <c r="D65" s="415">
        <f t="shared" ref="D65:L65" si="8">SUM(D59:D64)</f>
        <v>4649</v>
      </c>
      <c r="E65" s="415">
        <f t="shared" si="8"/>
        <v>30506</v>
      </c>
      <c r="F65" s="415">
        <f t="shared" si="8"/>
        <v>24424</v>
      </c>
      <c r="G65" s="415">
        <f t="shared" si="8"/>
        <v>89342</v>
      </c>
      <c r="H65" s="415">
        <f t="shared" si="8"/>
        <v>0</v>
      </c>
      <c r="I65" s="415">
        <f t="shared" si="8"/>
        <v>0</v>
      </c>
      <c r="J65" s="415">
        <f t="shared" si="8"/>
        <v>0</v>
      </c>
      <c r="K65" s="415">
        <f t="shared" si="8"/>
        <v>174519</v>
      </c>
      <c r="L65" s="415">
        <f t="shared" si="8"/>
        <v>115482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156157</v>
      </c>
      <c r="D74" s="425">
        <f t="shared" ref="D74:K74" si="10">SUM(D42,D47,D53,D57,D65,D72,D73)</f>
        <v>43224</v>
      </c>
      <c r="E74" s="425">
        <f t="shared" si="10"/>
        <v>80858</v>
      </c>
      <c r="F74" s="425">
        <f t="shared" si="10"/>
        <v>25267</v>
      </c>
      <c r="G74" s="425">
        <f t="shared" si="10"/>
        <v>89342</v>
      </c>
      <c r="H74" s="425">
        <f t="shared" si="10"/>
        <v>0</v>
      </c>
      <c r="I74" s="425">
        <f t="shared" si="10"/>
        <v>0</v>
      </c>
      <c r="J74" s="425">
        <f t="shared" si="10"/>
        <v>0</v>
      </c>
      <c r="K74" s="425">
        <f t="shared" si="10"/>
        <v>394848</v>
      </c>
      <c r="L74" s="425">
        <f>SUM(L42,L47,L53,L57,L65,L72,L73)</f>
        <v>321641</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483516</v>
      </c>
      <c r="D114" s="415">
        <f t="shared" ref="D114:K114" si="13">SUM(D33,D74,D75,D102,D112,D113)</f>
        <v>72212</v>
      </c>
      <c r="E114" s="415">
        <f t="shared" si="13"/>
        <v>81974</v>
      </c>
      <c r="F114" s="415">
        <f t="shared" si="13"/>
        <v>99951</v>
      </c>
      <c r="G114" s="415">
        <f t="shared" si="13"/>
        <v>122142</v>
      </c>
      <c r="H114" s="415">
        <f>SUM(H33,H74,H75,H102,H112,H113)</f>
        <v>0</v>
      </c>
      <c r="I114" s="415">
        <f t="shared" si="13"/>
        <v>0</v>
      </c>
      <c r="J114" s="415">
        <f t="shared" si="13"/>
        <v>0</v>
      </c>
      <c r="K114" s="415">
        <f t="shared" si="13"/>
        <v>859795</v>
      </c>
      <c r="L114" s="415">
        <f>SUM(L33,L74,L75,L102,L112,L113)</f>
        <v>727507</v>
      </c>
    </row>
    <row r="115" spans="1:14" ht="23.25" thickTop="1" x14ac:dyDescent="0.2">
      <c r="A115" s="1829" t="s">
        <v>1177</v>
      </c>
      <c r="B115" s="892"/>
      <c r="C115" s="416"/>
      <c r="D115" s="416"/>
      <c r="E115" s="416"/>
      <c r="F115" s="416"/>
      <c r="G115" s="416"/>
      <c r="H115" s="416"/>
      <c r="I115" s="416"/>
      <c r="J115" s="416"/>
      <c r="K115" s="440">
        <f>'Revenues 9-14'!C275-'Expenditures 15-22'!K114</f>
        <v>-188993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4" t="s">
        <v>337</v>
      </c>
      <c r="B117" s="222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c r="D124" s="412"/>
      <c r="E124" s="412"/>
      <c r="F124" s="412"/>
      <c r="G124" s="412"/>
      <c r="H124" s="412"/>
      <c r="I124" s="436"/>
      <c r="J124" s="436"/>
      <c r="K124" s="415">
        <f>SUM(C124:J124)</f>
        <v>0</v>
      </c>
      <c r="L124" s="412"/>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5" t="s">
        <v>724</v>
      </c>
      <c r="B150" s="223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31" t="s">
        <v>1403</v>
      </c>
      <c r="B151" s="2232"/>
      <c r="C151" s="416"/>
      <c r="D151" s="416"/>
      <c r="E151" s="416"/>
      <c r="F151" s="416"/>
      <c r="G151" s="416"/>
      <c r="H151" s="416"/>
      <c r="I151" s="416"/>
      <c r="J151" s="413"/>
      <c r="K151" s="440">
        <f>'Revenues 9-14'!D275-'Expenditures 15-22'!K150</f>
        <v>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4" t="s">
        <v>725</v>
      </c>
      <c r="B153" s="2083"/>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c r="F176" s="412"/>
      <c r="G176" s="412"/>
      <c r="H176" s="412"/>
      <c r="I176" s="436"/>
      <c r="J176" s="436"/>
      <c r="K176" s="414">
        <f>SUM(C176:J176)</f>
        <v>0</v>
      </c>
      <c r="L176" s="412"/>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9"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8" t="s">
        <v>1141</v>
      </c>
      <c r="B207" s="223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c r="E209" s="413"/>
      <c r="F209" s="413"/>
      <c r="G209" s="413"/>
      <c r="H209" s="413"/>
      <c r="I209" s="413"/>
      <c r="J209" s="413"/>
      <c r="K209" s="414">
        <f>D209</f>
        <v>0</v>
      </c>
      <c r="L209" s="412"/>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c r="E211" s="413"/>
      <c r="F211" s="413"/>
      <c r="G211" s="413"/>
      <c r="H211" s="413"/>
      <c r="I211" s="413"/>
      <c r="J211" s="413"/>
      <c r="K211" s="414">
        <f t="shared" si="19"/>
        <v>0</v>
      </c>
      <c r="L211" s="412"/>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c r="E240" s="413"/>
      <c r="F240" s="413"/>
      <c r="G240" s="413"/>
      <c r="H240" s="413"/>
      <c r="I240" s="413"/>
      <c r="J240" s="413"/>
      <c r="K240" s="420">
        <f t="shared" ref="K240:K250" si="21">D240</f>
        <v>0</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c r="E260" s="413"/>
      <c r="F260" s="413"/>
      <c r="G260" s="413"/>
      <c r="H260" s="413"/>
      <c r="I260" s="413"/>
      <c r="J260" s="413"/>
      <c r="K260" s="420">
        <f t="shared" si="22"/>
        <v>0</v>
      </c>
      <c r="L260" s="412"/>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5" t="s">
        <v>595</v>
      </c>
      <c r="B288" s="223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4" t="s">
        <v>150</v>
      </c>
      <c r="B291" s="2228"/>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3" t="s">
        <v>317</v>
      </c>
      <c r="B305" s="223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9" t="s">
        <v>1177</v>
      </c>
      <c r="B306" s="2230"/>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0" t="s">
        <v>156</v>
      </c>
      <c r="B308" s="2241"/>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2" t="s">
        <v>1071</v>
      </c>
      <c r="B310" s="2241"/>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1" t="s">
        <v>1177</v>
      </c>
      <c r="B332" s="2232"/>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3" t="s">
        <v>1142</v>
      </c>
      <c r="B334" s="208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verticalCentered="1"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8" t="str">
        <f>"District's Accounting Basis is " &amp;AUDITCHECK!D29</f>
        <v>District's Accounting Basis is CASH</v>
      </c>
      <c r="B1" s="2249"/>
      <c r="C1" s="939" t="s">
        <v>1314</v>
      </c>
      <c r="D1" s="2243" t="s">
        <v>1315</v>
      </c>
      <c r="E1" s="2244"/>
      <c r="F1" s="2244"/>
      <c r="G1" s="2244"/>
      <c r="H1" s="2244"/>
      <c r="I1" s="2244"/>
      <c r="J1" s="2244"/>
      <c r="K1" s="2244"/>
      <c r="L1" s="2245"/>
      <c r="M1" s="2246" t="s">
        <v>214</v>
      </c>
      <c r="N1" s="2247"/>
    </row>
    <row r="2" spans="1:16" ht="13.5" customHeight="1" x14ac:dyDescent="0.2">
      <c r="A2" s="2250"/>
      <c r="B2" s="225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2"/>
      <c r="C50" s="2253"/>
      <c r="D50" s="2253"/>
      <c r="E50" s="2253"/>
      <c r="F50" s="2253"/>
      <c r="G50" s="2253"/>
      <c r="H50" s="2253"/>
      <c r="I50" s="2253"/>
      <c r="J50" s="2254"/>
      <c r="K50" s="2254"/>
      <c r="L50" s="2254"/>
      <c r="M50" s="2255"/>
    </row>
    <row r="51" spans="1:13" x14ac:dyDescent="0.2">
      <c r="B51" s="2256"/>
      <c r="C51" s="2257"/>
      <c r="D51" s="2257"/>
      <c r="E51" s="2257"/>
      <c r="F51" s="2257"/>
      <c r="G51" s="2257"/>
      <c r="H51" s="2257"/>
      <c r="I51" s="2257"/>
      <c r="J51" s="2258"/>
      <c r="K51" s="2258"/>
      <c r="L51" s="2258"/>
      <c r="M51" s="2259"/>
    </row>
    <row r="52" spans="1:13" x14ac:dyDescent="0.2">
      <c r="B52" s="2256"/>
      <c r="C52" s="2257"/>
      <c r="D52" s="2257"/>
      <c r="E52" s="2257"/>
      <c r="F52" s="2257"/>
      <c r="G52" s="2257"/>
      <c r="H52" s="2257"/>
      <c r="I52" s="2257"/>
      <c r="J52" s="2258"/>
      <c r="K52" s="2258"/>
      <c r="L52" s="2258"/>
      <c r="M52" s="2259"/>
    </row>
    <row r="53" spans="1:13" x14ac:dyDescent="0.2">
      <c r="B53" s="2256"/>
      <c r="C53" s="2257"/>
      <c r="D53" s="2257"/>
      <c r="E53" s="2257"/>
      <c r="F53" s="2257"/>
      <c r="G53" s="2257"/>
      <c r="H53" s="2257"/>
      <c r="I53" s="2257"/>
      <c r="J53" s="2258"/>
      <c r="K53" s="2258"/>
      <c r="L53" s="2258"/>
      <c r="M53" s="2259"/>
    </row>
    <row r="54" spans="1:13" x14ac:dyDescent="0.2">
      <c r="B54" s="2256"/>
      <c r="C54" s="2257"/>
      <c r="D54" s="2257"/>
      <c r="E54" s="2257"/>
      <c r="F54" s="2257"/>
      <c r="G54" s="2257"/>
      <c r="H54" s="2257"/>
      <c r="I54" s="2257"/>
      <c r="J54" s="2258"/>
      <c r="K54" s="2258"/>
      <c r="L54" s="2258"/>
      <c r="M54" s="2259"/>
    </row>
    <row r="55" spans="1:13" ht="21.75" customHeight="1" x14ac:dyDescent="0.2">
      <c r="B55" s="2260"/>
      <c r="C55" s="2261"/>
      <c r="D55" s="2261"/>
      <c r="E55" s="2261"/>
      <c r="F55" s="2261"/>
      <c r="G55" s="2261"/>
      <c r="H55" s="2261"/>
      <c r="I55" s="2261"/>
      <c r="J55" s="2261"/>
      <c r="K55" s="2261"/>
      <c r="L55" s="2261"/>
      <c r="M55" s="226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headings="1"/>
  <pageMargins left="1.17" right="1" top="0.8" bottom="0.35" header="0.35" footer="0.8"/>
  <pageSetup scale="6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3" t="s">
        <v>1972</v>
      </c>
      <c r="B2" s="835" t="s">
        <v>1938</v>
      </c>
      <c r="C2" s="1084" t="s">
        <v>1939</v>
      </c>
      <c r="D2" s="1084" t="s">
        <v>1940</v>
      </c>
      <c r="E2" s="1084" t="s">
        <v>1941</v>
      </c>
      <c r="F2" s="1084" t="s">
        <v>1942</v>
      </c>
    </row>
    <row r="3" spans="1:6" ht="12" customHeight="1" x14ac:dyDescent="0.2">
      <c r="A3" s="226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9" t="s">
        <v>733</v>
      </c>
      <c r="B1" s="2270"/>
      <c r="C1" s="837"/>
    </row>
    <row r="2" spans="1:7" ht="33.75" customHeight="1" x14ac:dyDescent="0.2">
      <c r="A2" s="2278" t="s">
        <v>1974</v>
      </c>
      <c r="B2" s="2279"/>
      <c r="C2" s="1629" t="s">
        <v>1943</v>
      </c>
      <c r="D2" s="1629" t="s">
        <v>1944</v>
      </c>
      <c r="E2" s="1629" t="s">
        <v>1945</v>
      </c>
      <c r="F2" s="1629" t="s">
        <v>1946</v>
      </c>
    </row>
    <row r="3" spans="1:7" ht="23.25" customHeight="1" x14ac:dyDescent="0.2">
      <c r="A3" s="2284" t="s">
        <v>1328</v>
      </c>
      <c r="B3" s="2285"/>
      <c r="C3" s="2271"/>
      <c r="D3" s="2272"/>
      <c r="E3" s="2272"/>
      <c r="F3" s="2273"/>
    </row>
    <row r="4" spans="1:7" ht="12.75" customHeight="1" thickBot="1" x14ac:dyDescent="0.25">
      <c r="A4" s="2267" t="s">
        <v>734</v>
      </c>
      <c r="B4" s="2280"/>
      <c r="C4" s="927"/>
      <c r="D4" s="927"/>
      <c r="E4" s="927"/>
      <c r="F4" s="1604">
        <f>SUM(C4+D4)-E4</f>
        <v>0</v>
      </c>
    </row>
    <row r="5" spans="1:7" ht="13.5" thickTop="1" x14ac:dyDescent="0.2">
      <c r="A5" s="2281" t="s">
        <v>1324</v>
      </c>
      <c r="B5" s="2266"/>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2" t="s">
        <v>735</v>
      </c>
      <c r="B15" s="2283"/>
      <c r="C15" s="1604">
        <f>SUM(C6:C14)</f>
        <v>0</v>
      </c>
      <c r="D15" s="1604">
        <f>SUM(D6:D14)</f>
        <v>0</v>
      </c>
      <c r="E15" s="1604">
        <f>SUM(E6:E14)</f>
        <v>0</v>
      </c>
      <c r="F15" s="1604">
        <f>SUM(F6:F14)</f>
        <v>0</v>
      </c>
      <c r="G15" s="685"/>
    </row>
    <row r="16" spans="1:7" s="56" customFormat="1" ht="13.5" thickTop="1" x14ac:dyDescent="0.2">
      <c r="A16" s="2277" t="s">
        <v>1325</v>
      </c>
      <c r="B16" s="2266"/>
      <c r="C16" s="2274"/>
      <c r="D16" s="2275"/>
      <c r="E16" s="2275"/>
      <c r="F16" s="2276"/>
    </row>
    <row r="17" spans="1:11" ht="12.75" customHeight="1" thickBot="1" x14ac:dyDescent="0.25">
      <c r="A17" s="2292" t="s">
        <v>67</v>
      </c>
      <c r="B17" s="2293"/>
      <c r="C17" s="1605"/>
      <c r="D17" s="512"/>
      <c r="E17" s="1605"/>
      <c r="F17" s="1604">
        <f>SUM(C17+D17)-E17</f>
        <v>0</v>
      </c>
    </row>
    <row r="18" spans="1:11" ht="12.75" customHeight="1" thickTop="1" thickBot="1" x14ac:dyDescent="0.25">
      <c r="A18" s="2292" t="s">
        <v>7</v>
      </c>
      <c r="B18" s="2293"/>
      <c r="C18" s="1605"/>
      <c r="D18" s="512"/>
      <c r="E18" s="1605"/>
      <c r="F18" s="1604">
        <f>SUM(C18+D18)-E18</f>
        <v>0</v>
      </c>
    </row>
    <row r="19" spans="1:11" ht="12.75" customHeight="1" thickTop="1" thickBot="1" x14ac:dyDescent="0.25">
      <c r="A19" s="2292" t="s">
        <v>454</v>
      </c>
      <c r="B19" s="2293"/>
      <c r="C19" s="1605"/>
      <c r="D19" s="512"/>
      <c r="E19" s="1605"/>
      <c r="F19" s="1604">
        <f>SUM(C19+D19)-E19</f>
        <v>0</v>
      </c>
    </row>
    <row r="20" spans="1:11" ht="12.75" customHeight="1" thickTop="1" thickBot="1" x14ac:dyDescent="0.25">
      <c r="A20" s="2294" t="s">
        <v>527</v>
      </c>
      <c r="B20" s="2295"/>
      <c r="C20" s="1605"/>
      <c r="D20" s="512"/>
      <c r="E20" s="1605"/>
      <c r="F20" s="1604">
        <f>SUM(C20+D20)-E20</f>
        <v>0</v>
      </c>
    </row>
    <row r="21" spans="1:11" ht="14.25" thickTop="1" thickBot="1" x14ac:dyDescent="0.25">
      <c r="A21" s="2267" t="s">
        <v>736</v>
      </c>
      <c r="B21" s="2283"/>
      <c r="C21" s="1604">
        <f>SUM(C17:C20)</f>
        <v>0</v>
      </c>
      <c r="D21" s="1604">
        <f>SUM(D17:D20)</f>
        <v>0</v>
      </c>
      <c r="E21" s="1604">
        <f>SUM(E17:E20)</f>
        <v>0</v>
      </c>
      <c r="F21" s="1604">
        <f>SUM(F17:F20)</f>
        <v>0</v>
      </c>
      <c r="G21" s="685"/>
    </row>
    <row r="22" spans="1:11" ht="13.5" thickTop="1" x14ac:dyDescent="0.2">
      <c r="A22" s="2296" t="s">
        <v>1326</v>
      </c>
      <c r="B22" s="2266"/>
      <c r="C22" s="2274"/>
      <c r="D22" s="2275"/>
      <c r="E22" s="2275"/>
      <c r="F22" s="2276"/>
    </row>
    <row r="23" spans="1:11" ht="23.25" customHeight="1" thickBot="1" x14ac:dyDescent="0.25">
      <c r="A23" s="2267" t="s">
        <v>737</v>
      </c>
      <c r="B23" s="2283"/>
      <c r="C23" s="927"/>
      <c r="D23" s="927"/>
      <c r="E23" s="927"/>
      <c r="F23" s="1604">
        <f>SUM(C23+D23)-E23</f>
        <v>0</v>
      </c>
      <c r="G23" s="685"/>
    </row>
    <row r="24" spans="1:11" ht="13.5" thickTop="1" x14ac:dyDescent="0.2">
      <c r="A24" s="2296" t="s">
        <v>1327</v>
      </c>
      <c r="B24" s="2266"/>
      <c r="C24" s="2274"/>
      <c r="D24" s="2275"/>
      <c r="E24" s="2275"/>
      <c r="F24" s="2276"/>
    </row>
    <row r="25" spans="1:11" ht="13.5" thickBot="1" x14ac:dyDescent="0.25">
      <c r="A25" s="2267" t="s">
        <v>738</v>
      </c>
      <c r="B25" s="2299"/>
      <c r="C25" s="927"/>
      <c r="D25" s="927"/>
      <c r="E25" s="927"/>
      <c r="F25" s="1604">
        <f>SUM(C25+D25)-E25</f>
        <v>0</v>
      </c>
      <c r="G25" s="685"/>
    </row>
    <row r="26" spans="1:11" ht="13.5" thickTop="1" x14ac:dyDescent="0.2">
      <c r="A26" s="2265" t="s">
        <v>762</v>
      </c>
      <c r="B26" s="2266"/>
      <c r="C26" s="1606"/>
      <c r="D26" s="1606"/>
      <c r="E26" s="1606"/>
      <c r="F26" s="1607"/>
    </row>
    <row r="27" spans="1:11" ht="13.5" thickBot="1" x14ac:dyDescent="0.25">
      <c r="A27" s="2267" t="s">
        <v>1260</v>
      </c>
      <c r="B27" s="2268"/>
      <c r="C27" s="512"/>
      <c r="D27" s="512"/>
      <c r="E27" s="512"/>
      <c r="F27" s="1604">
        <f>SUM(C27+D27)-E27</f>
        <v>0</v>
      </c>
      <c r="G27" s="685"/>
    </row>
    <row r="28" spans="1:11" ht="7.5" customHeight="1" thickTop="1" x14ac:dyDescent="0.2">
      <c r="A28" s="548"/>
    </row>
    <row r="29" spans="1:11" ht="23.25" customHeight="1" x14ac:dyDescent="0.2">
      <c r="A29" s="2297" t="s">
        <v>685</v>
      </c>
      <c r="B29" s="2298"/>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6" t="s">
        <v>687</v>
      </c>
      <c r="C52" s="2287"/>
      <c r="D52" s="2287"/>
      <c r="E52" s="124" t="s">
        <v>1011</v>
      </c>
      <c r="F52" s="2288"/>
      <c r="G52" s="2289"/>
      <c r="H52" s="118"/>
      <c r="I52" s="118"/>
      <c r="J52" s="121"/>
    </row>
    <row r="53" spans="1:11" ht="11.25" customHeight="1" x14ac:dyDescent="0.2">
      <c r="A53" s="753" t="s">
        <v>1086</v>
      </c>
      <c r="B53" s="125" t="s">
        <v>1127</v>
      </c>
      <c r="C53" s="121"/>
      <c r="D53" s="117"/>
      <c r="E53" s="124" t="s">
        <v>587</v>
      </c>
      <c r="F53" s="2290"/>
      <c r="G53" s="2291"/>
      <c r="H53" s="118"/>
      <c r="I53" s="118"/>
      <c r="J53" s="121"/>
    </row>
    <row r="54" spans="1:11" ht="11.25" customHeight="1" x14ac:dyDescent="0.2">
      <c r="A54" s="754" t="s">
        <v>1087</v>
      </c>
      <c r="B54" s="123" t="s">
        <v>1128</v>
      </c>
      <c r="C54" s="121"/>
      <c r="D54" s="117"/>
      <c r="E54" s="124" t="s">
        <v>588</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2" sqref="A2: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1023</v>
      </c>
      <c r="B1" s="2318"/>
      <c r="C1" s="2318"/>
      <c r="D1" s="2318"/>
      <c r="E1" s="2318"/>
      <c r="F1" s="2318"/>
      <c r="G1" s="2319"/>
      <c r="H1" s="1239"/>
      <c r="I1" s="759"/>
      <c r="J1" s="758"/>
    </row>
    <row r="2" spans="1:11" ht="36.75" x14ac:dyDescent="0.2">
      <c r="A2" s="2303" t="s">
        <v>1975</v>
      </c>
      <c r="B2" s="2304"/>
      <c r="C2" s="2304"/>
      <c r="D2" s="2304"/>
      <c r="E2" s="2305"/>
      <c r="F2" s="1889" t="s">
        <v>1077</v>
      </c>
      <c r="G2" s="1890" t="s">
        <v>101</v>
      </c>
      <c r="H2" s="1890" t="s">
        <v>479</v>
      </c>
      <c r="I2" s="1890" t="s">
        <v>1379</v>
      </c>
      <c r="J2" s="1890" t="s">
        <v>1022</v>
      </c>
      <c r="K2" s="1890" t="s">
        <v>145</v>
      </c>
    </row>
    <row r="3" spans="1:11" x14ac:dyDescent="0.2">
      <c r="A3" s="2306" t="s">
        <v>1949</v>
      </c>
      <c r="B3" s="2307"/>
      <c r="C3" s="2307"/>
      <c r="D3" s="2307"/>
      <c r="E3" s="2308"/>
      <c r="F3" s="256"/>
      <c r="G3" s="563"/>
      <c r="H3" s="563"/>
      <c r="I3" s="563"/>
      <c r="J3" s="1216"/>
      <c r="K3" s="1216"/>
    </row>
    <row r="4" spans="1:11" x14ac:dyDescent="0.2">
      <c r="A4" s="2309" t="s">
        <v>434</v>
      </c>
      <c r="B4" s="2310"/>
      <c r="C4" s="2310"/>
      <c r="D4" s="2310"/>
      <c r="E4" s="2287"/>
      <c r="F4" s="550"/>
      <c r="G4" s="571"/>
      <c r="H4" s="570"/>
      <c r="I4" s="571"/>
      <c r="J4" s="1194"/>
      <c r="K4" s="1194"/>
    </row>
    <row r="5" spans="1:11" ht="13.5" customHeight="1" x14ac:dyDescent="0.2">
      <c r="A5" s="2320" t="s">
        <v>1259</v>
      </c>
      <c r="B5" s="2321"/>
      <c r="C5" s="2321"/>
      <c r="D5" s="2321"/>
      <c r="E5" s="2322"/>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23" t="s">
        <v>1909</v>
      </c>
      <c r="B10" s="2300"/>
      <c r="C10" s="2300"/>
      <c r="D10" s="2300"/>
      <c r="E10" s="2324"/>
      <c r="F10" s="1282" t="s">
        <v>1030</v>
      </c>
      <c r="G10" s="568"/>
      <c r="H10" s="1283"/>
      <c r="I10" s="563"/>
      <c r="J10" s="1216"/>
      <c r="K10" s="1216"/>
    </row>
    <row r="11" spans="1:11" x14ac:dyDescent="0.2">
      <c r="A11" s="2320" t="s">
        <v>167</v>
      </c>
      <c r="B11" s="2321"/>
      <c r="C11" s="2321"/>
      <c r="D11" s="2321"/>
      <c r="E11" s="232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1" t="s">
        <v>435</v>
      </c>
      <c r="B13" s="2312"/>
      <c r="C13" s="2312"/>
      <c r="D13" s="2312"/>
      <c r="E13" s="2313"/>
      <c r="F13" s="1151"/>
      <c r="G13" s="565"/>
      <c r="H13" s="566"/>
      <c r="I13" s="567"/>
      <c r="J13" s="567"/>
      <c r="K13" s="567"/>
    </row>
    <row r="14" spans="1:11" x14ac:dyDescent="0.2">
      <c r="A14" s="2328" t="s">
        <v>535</v>
      </c>
      <c r="B14" s="2328"/>
      <c r="C14" s="2328"/>
      <c r="D14" s="2328"/>
      <c r="E14" s="2329"/>
      <c r="F14" s="258" t="s">
        <v>1020</v>
      </c>
      <c r="G14" s="568"/>
      <c r="H14" s="563"/>
      <c r="I14" s="569"/>
      <c r="J14" s="1184"/>
      <c r="K14" s="1216"/>
    </row>
    <row r="15" spans="1:11" x14ac:dyDescent="0.2">
      <c r="A15" s="2321" t="s">
        <v>5</v>
      </c>
      <c r="B15" s="2321"/>
      <c r="C15" s="2321"/>
      <c r="D15" s="2321"/>
      <c r="E15" s="2322"/>
      <c r="F15" s="258" t="s">
        <v>1021</v>
      </c>
      <c r="G15" s="569"/>
      <c r="H15" s="563"/>
      <c r="I15" s="563"/>
      <c r="J15" s="1216"/>
      <c r="K15" s="1216"/>
    </row>
    <row r="16" spans="1:11" ht="12.75" customHeight="1" x14ac:dyDescent="0.2">
      <c r="A16" s="2321" t="s">
        <v>339</v>
      </c>
      <c r="B16" s="2321"/>
      <c r="C16" s="2321"/>
      <c r="D16" s="2321"/>
      <c r="E16" s="232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4" t="s">
        <v>433</v>
      </c>
      <c r="B18" s="2315"/>
      <c r="C18" s="2315"/>
      <c r="D18" s="2315"/>
      <c r="E18" s="2316"/>
      <c r="F18" s="258" t="s">
        <v>1107</v>
      </c>
      <c r="G18" s="568"/>
      <c r="H18" s="568"/>
      <c r="I18" s="568"/>
      <c r="J18" s="1216"/>
      <c r="K18" s="1202"/>
    </row>
    <row r="19" spans="1:11" ht="23.25" customHeight="1" x14ac:dyDescent="0.2">
      <c r="A19" s="2321" t="s">
        <v>490</v>
      </c>
      <c r="B19" s="2331"/>
      <c r="C19" s="2331"/>
      <c r="D19" s="2331"/>
      <c r="E19" s="2322"/>
      <c r="F19" s="258" t="s">
        <v>1108</v>
      </c>
      <c r="G19" s="568"/>
      <c r="H19" s="568"/>
      <c r="I19" s="568"/>
      <c r="J19" s="1216"/>
      <c r="K19" s="1202"/>
    </row>
    <row r="20" spans="1:11" ht="12.75" customHeight="1" x14ac:dyDescent="0.2">
      <c r="A20" s="2332" t="s">
        <v>1908</v>
      </c>
      <c r="B20" s="2333"/>
      <c r="C20" s="2333"/>
      <c r="D20" s="2333"/>
      <c r="E20" s="233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1910</v>
      </c>
      <c r="B22" s="2300"/>
      <c r="C22" s="2300"/>
      <c r="D22" s="2300"/>
      <c r="E22" s="233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5"/>
      <c r="I31" s="2326"/>
      <c r="J31" s="2326"/>
      <c r="K31" s="2326"/>
    </row>
    <row r="32" spans="1:11" x14ac:dyDescent="0.2">
      <c r="A32" s="59"/>
      <c r="B32" s="9"/>
      <c r="C32" s="9"/>
      <c r="D32" s="9"/>
      <c r="E32" s="552"/>
      <c r="F32" s="1157" t="s">
        <v>639</v>
      </c>
      <c r="G32" s="572"/>
      <c r="H32" s="2327"/>
      <c r="I32" s="2326"/>
      <c r="J32" s="2326"/>
      <c r="K32" s="2326"/>
    </row>
    <row r="33" spans="1:11" ht="9.75" customHeight="1" x14ac:dyDescent="0.2">
      <c r="A33" s="1791" t="s">
        <v>1907</v>
      </c>
      <c r="B33" s="113"/>
      <c r="C33" s="113"/>
      <c r="D33" s="113"/>
      <c r="E33" s="113"/>
      <c r="F33" s="113"/>
      <c r="G33" s="573"/>
      <c r="H33" s="2327"/>
      <c r="I33" s="2326"/>
      <c r="J33" s="2326"/>
      <c r="K33" s="2326"/>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01"/>
      <c r="C41" s="2301"/>
      <c r="D41" s="2301"/>
      <c r="E41" s="2301"/>
      <c r="F41" s="230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verticalCentered="1" headings="1"/>
  <pageMargins left="0.5" right="0.5" top="0.75" bottom="1" header="0.75"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5"/>
      <c r="K1" s="2336"/>
      <c r="L1" s="2336"/>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74162</v>
      </c>
      <c r="D8" s="643"/>
      <c r="E8" s="643"/>
      <c r="F8" s="1067">
        <f>(C8+D8)-E8</f>
        <v>74162</v>
      </c>
      <c r="G8" s="639">
        <v>50</v>
      </c>
      <c r="H8" s="575">
        <v>34665</v>
      </c>
      <c r="I8" s="575">
        <v>1484</v>
      </c>
      <c r="J8" s="575"/>
      <c r="K8" s="1066">
        <f>(H8+I8)-J8</f>
        <v>36149</v>
      </c>
      <c r="L8" s="1066">
        <f>F8-K8</f>
        <v>38013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94383</v>
      </c>
      <c r="D10" s="1068">
        <v>85657</v>
      </c>
      <c r="E10" s="1068"/>
      <c r="F10" s="1069">
        <f>(C10+D10)-E10</f>
        <v>180040</v>
      </c>
      <c r="G10" s="639">
        <v>20</v>
      </c>
      <c r="H10" s="1070">
        <v>24767</v>
      </c>
      <c r="I10" s="1070">
        <v>6861</v>
      </c>
      <c r="J10" s="1070"/>
      <c r="K10" s="1066">
        <f>(H10+I10)-J10</f>
        <v>31628</v>
      </c>
      <c r="L10" s="1066">
        <f>F10-K10</f>
        <v>148412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1644793</v>
      </c>
      <c r="D12" s="643">
        <v>11701</v>
      </c>
      <c r="E12" s="643"/>
      <c r="F12" s="1067">
        <f>(C12+D12)-E12</f>
        <v>1656494</v>
      </c>
      <c r="G12" s="639">
        <v>10</v>
      </c>
      <c r="H12" s="575">
        <v>1494663</v>
      </c>
      <c r="I12" s="575">
        <v>23488</v>
      </c>
      <c r="J12" s="575"/>
      <c r="K12" s="1066">
        <f>(H12+I12)-J12</f>
        <v>1518151</v>
      </c>
      <c r="L12" s="1066">
        <f>F12-K12</f>
        <v>138343</v>
      </c>
    </row>
    <row r="13" spans="1:14" ht="14.25" thickTop="1" thickBot="1" x14ac:dyDescent="0.25">
      <c r="A13" s="654" t="s">
        <v>1336</v>
      </c>
      <c r="B13" s="286">
        <v>252</v>
      </c>
      <c r="C13" s="643">
        <v>278990</v>
      </c>
      <c r="D13" s="643">
        <v>24783</v>
      </c>
      <c r="E13" s="643"/>
      <c r="F13" s="1067">
        <f>(C13+D13)-E13</f>
        <v>303773</v>
      </c>
      <c r="G13" s="639">
        <v>5</v>
      </c>
      <c r="H13" s="575">
        <v>242447</v>
      </c>
      <c r="I13" s="575">
        <v>15334</v>
      </c>
      <c r="J13" s="575"/>
      <c r="K13" s="1066">
        <f>(H13+I13)-J13</f>
        <v>257781</v>
      </c>
      <c r="L13" s="1066">
        <f>F13-K13</f>
        <v>45992</v>
      </c>
    </row>
    <row r="14" spans="1:14" ht="14.25" thickTop="1" thickBot="1" x14ac:dyDescent="0.25">
      <c r="A14" s="654" t="s">
        <v>1337</v>
      </c>
      <c r="B14" s="286">
        <v>253</v>
      </c>
      <c r="C14" s="575">
        <v>25077</v>
      </c>
      <c r="D14" s="575"/>
      <c r="E14" s="575"/>
      <c r="F14" s="1067">
        <f>(C14+D14)-E14</f>
        <v>25077</v>
      </c>
      <c r="G14" s="639">
        <v>3</v>
      </c>
      <c r="H14" s="575">
        <v>25077</v>
      </c>
      <c r="I14" s="575">
        <v>0</v>
      </c>
      <c r="J14" s="575"/>
      <c r="K14" s="1066">
        <f>(H14+I14)-J14</f>
        <v>25077</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2117405</v>
      </c>
      <c r="D16" s="645">
        <f>SUM(D3,D5:D6,D8:D10,D12:D15)</f>
        <v>122141</v>
      </c>
      <c r="E16" s="645">
        <f>SUM(E3,E5:E6,E8:E10,E12:E15)</f>
        <v>0</v>
      </c>
      <c r="F16" s="645">
        <f>SUM(F3,F5:F6,F8:F10,F12:F15)</f>
        <v>2239546</v>
      </c>
      <c r="G16" s="639"/>
      <c r="H16" s="645">
        <f>SUM(H3,H6,H8:H10,H12:H14,)</f>
        <v>1821619</v>
      </c>
      <c r="I16" s="645">
        <f>SUM(I3,I6,I8:I10,I12:I14,)</f>
        <v>47167</v>
      </c>
      <c r="J16" s="645">
        <f>SUM(J3,J6,J8:J10,J12:J14,)</f>
        <v>0</v>
      </c>
      <c r="K16" s="1067">
        <f>(H16+I16)-J16</f>
        <v>1868786</v>
      </c>
      <c r="L16" s="1067">
        <f>F16-K16</f>
        <v>370760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47167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0" t="s">
        <v>1981</v>
      </c>
      <c r="B1" s="2341"/>
      <c r="C1" s="2341"/>
      <c r="D1" s="2341"/>
      <c r="E1" s="2341"/>
      <c r="F1" s="2342"/>
      <c r="G1" s="940"/>
    </row>
    <row r="2" spans="1:7" ht="13.5" thickBot="1" x14ac:dyDescent="0.25">
      <c r="A2" s="2343" t="s">
        <v>567</v>
      </c>
      <c r="B2" s="2344"/>
      <c r="C2" s="2344"/>
      <c r="D2" s="2344"/>
      <c r="E2" s="2344"/>
      <c r="F2" s="234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6"/>
      <c r="B5" s="2347"/>
      <c r="C5" s="2347"/>
      <c r="D5" s="2347"/>
      <c r="E5" s="2347"/>
      <c r="F5" s="2347"/>
    </row>
    <row r="6" spans="1:7" ht="13.5" customHeight="1" thickBot="1" x14ac:dyDescent="0.25">
      <c r="A6" s="2337" t="s">
        <v>1316</v>
      </c>
      <c r="B6" s="2338"/>
      <c r="C6" s="2338"/>
      <c r="D6" s="2338"/>
      <c r="E6" s="2338"/>
      <c r="F6" s="2339"/>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859795</v>
      </c>
      <c r="G8" s="358"/>
    </row>
    <row r="9" spans="1:7" ht="12" customHeight="1" x14ac:dyDescent="0.2">
      <c r="A9" s="360" t="s">
        <v>539</v>
      </c>
      <c r="B9" s="944" t="s">
        <v>1873</v>
      </c>
      <c r="C9" s="359"/>
      <c r="D9" s="360" t="s">
        <v>591</v>
      </c>
      <c r="E9" s="579"/>
      <c r="F9" s="946">
        <f>'Expenditures 15-22'!K150</f>
        <v>0</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0</v>
      </c>
      <c r="G11" s="947"/>
    </row>
    <row r="12" spans="1:7" ht="12" customHeight="1" x14ac:dyDescent="0.2">
      <c r="A12" s="360" t="s">
        <v>541</v>
      </c>
      <c r="B12" s="944" t="s">
        <v>1876</v>
      </c>
      <c r="C12" s="359"/>
      <c r="D12" s="360" t="s">
        <v>591</v>
      </c>
      <c r="E12" s="579"/>
      <c r="F12" s="946">
        <f>'Expenditures 15-22'!K288</f>
        <v>0</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859795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1885</v>
      </c>
      <c r="C54" s="965" t="s">
        <v>1160</v>
      </c>
      <c r="D54" s="961" t="s">
        <v>1302</v>
      </c>
      <c r="E54" s="579"/>
      <c r="F54" s="1108">
        <f>'Expenditures 15-22'!G114</f>
        <v>122142</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122142</v>
      </c>
      <c r="G75" s="358"/>
    </row>
    <row r="76" spans="1:8" s="971" customFormat="1" ht="12" customHeight="1" thickTop="1" thickBot="1" x14ac:dyDescent="0.25">
      <c r="A76" s="585"/>
      <c r="B76" s="583"/>
      <c r="C76" s="584"/>
      <c r="D76" s="970" t="s">
        <v>1859</v>
      </c>
      <c r="E76" s="595"/>
      <c r="F76" s="1114">
        <f>(F14-F75)</f>
        <v>737653</v>
      </c>
      <c r="G76" s="360"/>
    </row>
    <row r="77" spans="1:8" s="971" customFormat="1" ht="12" customHeight="1" thickTop="1" x14ac:dyDescent="0.2">
      <c r="A77" s="586"/>
      <c r="B77" s="583"/>
      <c r="C77" s="584"/>
      <c r="D77" s="970" t="s">
        <v>1951</v>
      </c>
      <c r="E77" s="595"/>
      <c r="F77" s="1625">
        <v>0</v>
      </c>
      <c r="G77" s="361"/>
      <c r="H77" s="360"/>
    </row>
    <row r="78" spans="1:8" s="971" customFormat="1" ht="12" customHeight="1" thickBot="1" x14ac:dyDescent="0.25">
      <c r="A78" s="587"/>
      <c r="B78" s="583"/>
      <c r="C78" s="584"/>
      <c r="D78" s="970" t="s">
        <v>1930</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37" t="s">
        <v>1317</v>
      </c>
      <c r="B80" s="2338"/>
      <c r="C80" s="2338"/>
      <c r="D80" s="2338"/>
      <c r="E80" s="2338"/>
      <c r="F80" s="233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318635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87642</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406277</v>
      </c>
    </row>
    <row r="176" spans="1:7" ht="12" customHeight="1" x14ac:dyDescent="0.2">
      <c r="A176" s="588"/>
      <c r="B176" s="589"/>
      <c r="C176" s="590"/>
      <c r="D176" s="1002" t="s">
        <v>1927</v>
      </c>
      <c r="E176" s="1056"/>
      <c r="F176" s="1118">
        <f>'PCTC-OEPP 28-29'!F76-F175</f>
        <v>331376</v>
      </c>
    </row>
    <row r="177" spans="1:7" ht="12" customHeight="1" x14ac:dyDescent="0.2">
      <c r="A177" s="588"/>
      <c r="B177" s="589"/>
      <c r="C177" s="590"/>
      <c r="D177" s="1002" t="s">
        <v>798</v>
      </c>
      <c r="E177" s="1056"/>
      <c r="F177" s="1118">
        <f>'Cap Outlay Deprec 27'!I18</f>
        <v>47167</v>
      </c>
    </row>
    <row r="178" spans="1:7" ht="12" customHeight="1" x14ac:dyDescent="0.2">
      <c r="A178" s="588"/>
      <c r="B178" s="589"/>
      <c r="C178" s="590"/>
      <c r="D178" s="1002" t="s">
        <v>1929</v>
      </c>
      <c r="E178" s="1056"/>
      <c r="F178" s="1118">
        <f>F176+F177</f>
        <v>378543</v>
      </c>
    </row>
    <row r="179" spans="1:7" ht="12" customHeight="1" x14ac:dyDescent="0.2">
      <c r="A179" s="588"/>
      <c r="B179" s="591"/>
      <c r="C179" s="590"/>
      <c r="D179" s="1002" t="s">
        <v>1982</v>
      </c>
      <c r="E179" s="1056"/>
      <c r="F179" s="1119">
        <f>'PCTC-OEPP 28-29'!F77</f>
        <v>0</v>
      </c>
      <c r="G179" s="69"/>
    </row>
    <row r="180" spans="1:7" ht="12" customHeight="1" thickBot="1" x14ac:dyDescent="0.25">
      <c r="A180" s="588"/>
      <c r="B180" s="591"/>
      <c r="C180" s="590"/>
      <c r="D180" s="1002" t="s">
        <v>2080</v>
      </c>
      <c r="E180" s="1056" t="s">
        <v>2081</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8" t="s">
        <v>1691</v>
      </c>
      <c r="B5" s="2349"/>
      <c r="C5" s="2349"/>
      <c r="D5" s="2349"/>
      <c r="E5" s="2349"/>
      <c r="F5" s="2349"/>
      <c r="G5" s="2350"/>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3" t="s">
        <v>2070</v>
      </c>
      <c r="B11" s="2354"/>
      <c r="C11" s="2354"/>
      <c r="D11" s="229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432147</v>
      </c>
      <c r="F19" s="771"/>
      <c r="G19" s="773">
        <f>'Expenditures 15-22'!K33-SUM('Expenditures 15-22'!G33,'Expenditures 15-22'!I33)+'Expenditures 15-22'!D223</f>
        <v>432147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123416</v>
      </c>
      <c r="F22" s="771"/>
      <c r="G22" s="773">
        <f>'Expenditures 15-22'!K47-SUM('Expenditures 15-22'!G47,'Expenditures 15-22'!I47)+'Expenditures 15-22'!D237</f>
        <v>123416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96913</v>
      </c>
      <c r="F23" s="771"/>
      <c r="G23" s="772">
        <f>'Expenditures 15-22'!K53-SUM('Expenditures 15-22'!G53,'Expenditures 15-22'!I53)+'Expenditures 15-22'!D251+'Expenditures 15-22'!K323-SUM('Expenditures 15-22'!G323,'Expenditures 15-22'!I323)</f>
        <v>96913</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21003</v>
      </c>
      <c r="E27" s="772">
        <f>E8</f>
        <v>0</v>
      </c>
      <c r="F27" s="772">
        <f>'Expenditures 15-22'!K60-SUM('Expenditures 15-22'!G60,'Expenditures 15-22'!I60)+'Expenditures 15-22'!D258-E8</f>
        <v>21003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64174</v>
      </c>
      <c r="F28" s="775">
        <f>'Expenditures 15-22'!K61-SUM('Expenditures 15-22'!G61,'Expenditures 15-22'!I61)+'Expenditures 15-22'!K124-SUM('Expenditures 15-22'!G124,'Expenditures 15-22'!I124)+'Expenditures 15-22'!D260-E9</f>
        <v>64174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21003</v>
      </c>
      <c r="E40" s="775">
        <f>SUM(E19:E39)</f>
        <v>716650</v>
      </c>
      <c r="F40" s="775">
        <f>SUM(F19:F39)</f>
        <v>85177</v>
      </c>
      <c r="G40" s="775">
        <f>SUM(G19:G39)</f>
        <v>652476</v>
      </c>
    </row>
    <row r="41" spans="1:7" x14ac:dyDescent="0.2">
      <c r="A41" s="287"/>
      <c r="B41" s="216"/>
      <c r="C41" s="288"/>
      <c r="D41" s="2351" t="s">
        <v>615</v>
      </c>
      <c r="E41" s="2352"/>
      <c r="F41" s="779" t="s">
        <v>616</v>
      </c>
      <c r="G41" s="786"/>
    </row>
    <row r="42" spans="1:7" ht="12" customHeight="1" x14ac:dyDescent="0.2">
      <c r="A42" s="287"/>
      <c r="B42" s="216"/>
      <c r="C42" s="288"/>
      <c r="D42" s="780" t="s">
        <v>562</v>
      </c>
      <c r="E42" s="776">
        <f>D40</f>
        <v>21003</v>
      </c>
      <c r="F42" s="780" t="s">
        <v>564</v>
      </c>
      <c r="G42" s="776">
        <f>F40</f>
        <v>85177</v>
      </c>
    </row>
    <row r="43" spans="1:7" ht="12" customHeight="1" x14ac:dyDescent="0.2">
      <c r="A43" s="287"/>
      <c r="B43" s="216"/>
      <c r="C43" s="288"/>
      <c r="D43" s="780" t="s">
        <v>563</v>
      </c>
      <c r="E43" s="776">
        <f>E40</f>
        <v>716650</v>
      </c>
      <c r="F43" s="780" t="s">
        <v>563</v>
      </c>
      <c r="G43" s="776">
        <f>G40</f>
        <v>652476</v>
      </c>
    </row>
    <row r="44" spans="1:7" ht="12" customHeight="1" x14ac:dyDescent="0.2">
      <c r="A44" s="287"/>
      <c r="B44" s="216"/>
      <c r="C44" s="216"/>
      <c r="D44" s="790" t="s">
        <v>1187</v>
      </c>
      <c r="E44" s="791">
        <f>(E42/E43)</f>
        <v>2.9307193190539316E-2</v>
      </c>
      <c r="F44" s="790" t="s">
        <v>1187</v>
      </c>
      <c r="G44" s="791">
        <f>(G42/G43)</f>
        <v>0.13054426522967894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8" t="s">
        <v>2083</v>
      </c>
      <c r="B5" s="2359"/>
      <c r="C5" s="2359"/>
      <c r="D5" s="2359"/>
      <c r="E5" s="2359"/>
    </row>
    <row r="6" spans="1:7" ht="12" customHeight="1" x14ac:dyDescent="0.25">
      <c r="A6" s="1995"/>
      <c r="B6" s="2360" t="str">
        <f>COVER!A17</f>
        <v>Five County Reg Voc System</v>
      </c>
      <c r="C6" s="2360"/>
      <c r="D6" s="2360"/>
      <c r="E6" s="1996"/>
    </row>
    <row r="7" spans="1:7" ht="11.25" customHeight="1" x14ac:dyDescent="0.25">
      <c r="A7" s="1995"/>
      <c r="B7" s="2361">
        <f>COVER!A13</f>
        <v>30002748045</v>
      </c>
      <c r="C7" s="2361"/>
      <c r="D7" s="2361"/>
      <c r="E7" s="1996"/>
    </row>
    <row r="8" spans="1:7" ht="34.5" customHeight="1" x14ac:dyDescent="0.2">
      <c r="A8" s="2018" t="s">
        <v>1713</v>
      </c>
      <c r="B8" s="1997" t="s">
        <v>1714</v>
      </c>
      <c r="C8" s="1997" t="s">
        <v>1715</v>
      </c>
      <c r="D8" s="1998" t="s">
        <v>1716</v>
      </c>
      <c r="E8" s="1997" t="s">
        <v>1717</v>
      </c>
      <c r="G8" s="2017" t="b">
        <v>1</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13"/>
      <c r="B39" s="2013"/>
      <c r="C39" s="2013"/>
      <c r="D39" s="2013"/>
      <c r="E39" s="2013"/>
    </row>
    <row r="40" spans="1:5" s="2011" customFormat="1" ht="12" customHeight="1" x14ac:dyDescent="0.25">
      <c r="A40" s="2014" t="s">
        <v>1728</v>
      </c>
      <c r="B40" s="2370"/>
      <c r="C40" s="2370"/>
      <c r="D40" s="2370"/>
      <c r="E40" s="2371"/>
    </row>
    <row r="41" spans="1:5" s="2011" customFormat="1" ht="12" customHeight="1" x14ac:dyDescent="0.25">
      <c r="A41" s="2372"/>
      <c r="B41" s="2373"/>
      <c r="C41" s="2373"/>
      <c r="D41" s="2373"/>
      <c r="E41" s="2374"/>
    </row>
    <row r="42" spans="1:5" s="2011" customFormat="1" ht="12" customHeight="1" x14ac:dyDescent="0.25">
      <c r="A42" s="2372"/>
      <c r="B42" s="2373"/>
      <c r="C42" s="2373"/>
      <c r="D42" s="2373"/>
      <c r="E42" s="2374"/>
    </row>
    <row r="43" spans="1:5" s="2011" customFormat="1" ht="15" x14ac:dyDescent="0.25">
      <c r="A43" s="2355"/>
      <c r="B43" s="2356"/>
      <c r="C43" s="2356"/>
      <c r="D43" s="2356"/>
      <c r="E43" s="2357"/>
    </row>
    <row r="44" spans="1:5" s="2011" customFormat="1" ht="12" hidden="1" customHeight="1" x14ac:dyDescent="0.25">
      <c r="A44" s="2355"/>
      <c r="B44" s="2356"/>
      <c r="C44" s="2356"/>
      <c r="D44" s="2356"/>
      <c r="E44" s="2357"/>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&amp;C&amp;8Page 31
&amp;10See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0" t="str">
        <f>COVER!A17</f>
        <v>Five County Reg Voc System</v>
      </c>
      <c r="J6" s="2381"/>
    </row>
    <row r="7" spans="1:10" x14ac:dyDescent="0.2">
      <c r="A7" s="2382" t="s">
        <v>1037</v>
      </c>
      <c r="B7" s="2383"/>
      <c r="C7" s="2383"/>
      <c r="D7" s="2383"/>
      <c r="E7" s="2384"/>
      <c r="F7" s="1664"/>
      <c r="G7" s="1653"/>
      <c r="H7" s="1663" t="s">
        <v>438</v>
      </c>
      <c r="I7" s="2385">
        <f>COVER!A13</f>
        <v>30002748045</v>
      </c>
      <c r="J7" s="238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6" t="s">
        <v>571</v>
      </c>
      <c r="B11" s="2387"/>
      <c r="C11" s="2388"/>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95196</v>
      </c>
      <c r="F13" s="1692"/>
      <c r="G13" s="1691">
        <f t="shared" si="0"/>
        <v>95196</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9" t="s">
        <v>8</v>
      </c>
      <c r="C18" s="2390"/>
      <c r="D18" s="2391"/>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95196</v>
      </c>
      <c r="F19" s="1699">
        <f t="shared" si="2"/>
        <v>0</v>
      </c>
      <c r="G19" s="1699">
        <f t="shared" si="2"/>
        <v>95196</v>
      </c>
      <c r="H19" s="1699">
        <f t="shared" si="2"/>
        <v>0</v>
      </c>
      <c r="I19" s="1699">
        <f t="shared" si="2"/>
        <v>0</v>
      </c>
      <c r="J19" s="1699">
        <f t="shared" si="2"/>
        <v>0</v>
      </c>
    </row>
    <row r="20" spans="1:10" ht="25.5" customHeight="1" thickTop="1" x14ac:dyDescent="0.2">
      <c r="A20" s="1687">
        <v>9</v>
      </c>
      <c r="B20" s="2392" t="s">
        <v>1957</v>
      </c>
      <c r="C20" s="2390"/>
      <c r="D20" s="2391"/>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97"/>
      <c r="D26" s="2397"/>
      <c r="E26" s="1974"/>
      <c r="F26" s="2396"/>
      <c r="G26" s="2396"/>
    </row>
    <row r="27" spans="1:10" x14ac:dyDescent="0.2">
      <c r="B27" s="1702"/>
      <c r="C27" s="1969" t="s">
        <v>1222</v>
      </c>
      <c r="D27" s="1970"/>
      <c r="E27" s="1971"/>
      <c r="F27" s="2393" t="s">
        <v>2001</v>
      </c>
      <c r="G27" s="2393"/>
    </row>
    <row r="28" spans="1:10" ht="28.5" customHeight="1" x14ac:dyDescent="0.2">
      <c r="B28" s="1702"/>
      <c r="C28" s="2395"/>
      <c r="D28" s="2395"/>
      <c r="E28" s="1973"/>
      <c r="F28" s="2395"/>
      <c r="G28" s="2395"/>
    </row>
    <row r="29" spans="1:10" x14ac:dyDescent="0.2">
      <c r="B29" s="1702"/>
      <c r="C29" s="1967" t="s">
        <v>2003</v>
      </c>
      <c r="E29" s="1972"/>
      <c r="F29" s="2394" t="s">
        <v>2002</v>
      </c>
      <c r="G29" s="2394"/>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7" t="s">
        <v>139</v>
      </c>
      <c r="D33" s="2378"/>
      <c r="E33" s="2378"/>
      <c r="F33" s="2378"/>
      <c r="G33" s="2378"/>
      <c r="H33" s="2378"/>
      <c r="I33" s="2378"/>
    </row>
    <row r="34" spans="1:10" ht="10.35" customHeight="1" x14ac:dyDescent="0.2">
      <c r="C34" s="2378"/>
      <c r="D34" s="2378"/>
      <c r="E34" s="2378"/>
      <c r="F34" s="2378"/>
      <c r="G34" s="2378"/>
      <c r="H34" s="2378"/>
      <c r="I34" s="2378"/>
    </row>
    <row r="35" spans="1:10" ht="6" customHeight="1" x14ac:dyDescent="0.2">
      <c r="C35" s="1707"/>
    </row>
    <row r="36" spans="1:10" ht="13.5" customHeight="1" x14ac:dyDescent="0.2">
      <c r="B36" s="1706"/>
      <c r="C36" s="2379" t="s">
        <v>2004</v>
      </c>
      <c r="D36" s="2378"/>
      <c r="E36" s="2378"/>
      <c r="F36" s="2378"/>
      <c r="G36" s="2378"/>
      <c r="H36" s="2378"/>
      <c r="I36" s="2378"/>
      <c r="J36" s="1708"/>
    </row>
    <row r="37" spans="1:10" ht="31.5" customHeight="1" x14ac:dyDescent="0.2">
      <c r="C37" s="2378"/>
      <c r="D37" s="2378"/>
      <c r="E37" s="2378"/>
      <c r="F37" s="2378"/>
      <c r="G37" s="2378"/>
      <c r="H37" s="2378"/>
      <c r="I37" s="2378"/>
      <c r="J37" s="1708"/>
    </row>
    <row r="38" spans="1:10" ht="6" customHeight="1" x14ac:dyDescent="0.2">
      <c r="C38" s="1707"/>
      <c r="D38" s="1709"/>
      <c r="E38" s="1710"/>
      <c r="F38" s="1710"/>
      <c r="G38" s="1710"/>
    </row>
    <row r="39" spans="1:10" ht="13.5" customHeight="1" x14ac:dyDescent="0.2">
      <c r="B39" s="1706"/>
      <c r="C39" s="2375" t="s">
        <v>1050</v>
      </c>
      <c r="D39" s="2376"/>
      <c r="E39" s="2376"/>
      <c r="F39" s="2376"/>
      <c r="G39" s="2376"/>
      <c r="H39" s="2376"/>
      <c r="I39" s="237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M62"/>
  <sheetViews>
    <sheetView showGridLines="0" topLeftCell="A40" zoomScaleNormal="100" workbookViewId="0">
      <selection activeCell="E55" sqref="E55"/>
    </sheetView>
  </sheetViews>
  <sheetFormatPr defaultRowHeight="12.75" x14ac:dyDescent="0.2"/>
  <cols>
    <col min="1" max="1" width="3" customWidth="1"/>
    <col min="2" max="2" width="3.85546875" customWidth="1"/>
    <col min="3" max="3" width="3.140625" customWidth="1"/>
    <col min="7" max="7" width="11.28515625" customWidth="1"/>
    <col min="8" max="8" width="8.5703125" customWidth="1"/>
    <col min="9" max="9" width="7.28515625" customWidth="1"/>
    <col min="10" max="10" width="13.28515625" customWidth="1"/>
  </cols>
  <sheetData>
    <row r="2" spans="1:13" x14ac:dyDescent="0.2">
      <c r="A2" s="134" t="s">
        <v>297</v>
      </c>
    </row>
    <row r="3" spans="1:13" x14ac:dyDescent="0.2">
      <c r="A3" t="s">
        <v>298</v>
      </c>
    </row>
    <row r="5" spans="1:13" x14ac:dyDescent="0.2">
      <c r="A5" s="2048">
        <v>1</v>
      </c>
      <c r="B5" s="2" t="s">
        <v>2099</v>
      </c>
      <c r="C5" s="2"/>
      <c r="D5" s="2"/>
      <c r="E5" s="2"/>
      <c r="F5" s="2"/>
      <c r="G5" s="2"/>
      <c r="H5" s="2"/>
      <c r="I5" s="2"/>
      <c r="J5" s="2"/>
      <c r="K5" s="2"/>
      <c r="L5" s="2"/>
      <c r="M5" s="2"/>
    </row>
    <row r="6" spans="1:13" x14ac:dyDescent="0.2">
      <c r="A6" s="2048"/>
      <c r="B6" s="2" t="s">
        <v>2100</v>
      </c>
      <c r="C6" s="2"/>
      <c r="D6" s="2"/>
      <c r="E6" s="2"/>
      <c r="F6" s="2"/>
      <c r="G6" s="2"/>
      <c r="H6" s="2"/>
      <c r="I6" s="2"/>
      <c r="J6" s="2049">
        <v>2216</v>
      </c>
      <c r="K6" s="2"/>
      <c r="L6" s="2"/>
      <c r="M6" s="2"/>
    </row>
    <row r="7" spans="1:13" x14ac:dyDescent="0.2">
      <c r="A7" s="2048"/>
      <c r="B7" s="2" t="s">
        <v>2101</v>
      </c>
      <c r="C7" s="2"/>
      <c r="D7" s="2"/>
      <c r="E7" s="2"/>
      <c r="F7" s="2"/>
      <c r="G7" s="2"/>
      <c r="H7" s="2"/>
      <c r="I7" s="2"/>
      <c r="J7" s="2050">
        <v>23668</v>
      </c>
      <c r="K7" s="2"/>
      <c r="L7" s="2"/>
      <c r="M7" s="2"/>
    </row>
    <row r="8" spans="1:13" ht="15" x14ac:dyDescent="0.35">
      <c r="A8" s="2048"/>
      <c r="B8" s="2" t="s">
        <v>2102</v>
      </c>
      <c r="C8" s="2"/>
      <c r="D8" s="2"/>
      <c r="E8" s="2"/>
      <c r="F8" s="2"/>
      <c r="G8" s="2"/>
      <c r="H8" s="2"/>
      <c r="I8" s="2"/>
      <c r="J8" s="2051">
        <v>1249</v>
      </c>
      <c r="K8" s="2"/>
      <c r="L8" s="2"/>
      <c r="M8" s="2"/>
    </row>
    <row r="9" spans="1:13" ht="15" x14ac:dyDescent="0.35">
      <c r="A9" s="2048"/>
      <c r="B9" s="2"/>
      <c r="C9" s="2" t="s">
        <v>163</v>
      </c>
      <c r="D9" s="2"/>
      <c r="E9" s="2"/>
      <c r="F9" s="2"/>
      <c r="G9" s="2"/>
      <c r="H9" s="2"/>
      <c r="I9" s="2"/>
      <c r="J9" s="2052">
        <f>SUM(J6:J8)</f>
        <v>27133</v>
      </c>
      <c r="K9" s="2"/>
      <c r="L9" s="2"/>
      <c r="M9" s="2"/>
    </row>
    <row r="10" spans="1:13" ht="15" x14ac:dyDescent="0.35">
      <c r="A10" s="2048"/>
      <c r="B10" s="2"/>
      <c r="C10" s="2"/>
      <c r="D10" s="2"/>
      <c r="E10" s="2"/>
      <c r="F10" s="2"/>
      <c r="G10" s="2"/>
      <c r="H10" s="2"/>
      <c r="I10" s="2"/>
      <c r="J10" s="2052"/>
      <c r="K10" s="2"/>
      <c r="L10" s="2"/>
      <c r="M10" s="2"/>
    </row>
    <row r="11" spans="1:13" x14ac:dyDescent="0.2">
      <c r="A11" s="2048">
        <v>2</v>
      </c>
      <c r="B11" s="2" t="s">
        <v>2103</v>
      </c>
      <c r="C11" s="2"/>
      <c r="D11" s="2"/>
      <c r="E11" s="2"/>
      <c r="F11" s="2"/>
      <c r="G11" s="2"/>
      <c r="H11" s="2"/>
      <c r="I11" s="2"/>
      <c r="J11" s="2"/>
      <c r="K11" s="2"/>
      <c r="L11" s="2"/>
      <c r="M11" s="2"/>
    </row>
    <row r="12" spans="1:13" ht="15" x14ac:dyDescent="0.35">
      <c r="A12" s="2048"/>
      <c r="B12" s="2" t="s">
        <v>2104</v>
      </c>
      <c r="C12" s="2"/>
      <c r="D12" s="2"/>
      <c r="E12" s="2"/>
      <c r="F12" s="2"/>
      <c r="G12" s="2"/>
      <c r="H12" s="2"/>
      <c r="I12" s="2"/>
      <c r="J12" s="2053">
        <v>87642</v>
      </c>
      <c r="K12" s="2"/>
      <c r="L12" s="2"/>
      <c r="M12" s="2"/>
    </row>
    <row r="13" spans="1:13" x14ac:dyDescent="0.2">
      <c r="A13" s="2048"/>
      <c r="B13" s="2"/>
      <c r="C13" s="2"/>
      <c r="D13" s="2"/>
      <c r="E13" s="2"/>
      <c r="F13" s="2"/>
      <c r="G13" s="2"/>
      <c r="H13" s="2"/>
      <c r="I13" s="2"/>
      <c r="J13" s="2"/>
      <c r="K13" s="2"/>
      <c r="L13" s="2"/>
      <c r="M13" s="2"/>
    </row>
    <row r="14" spans="1:13" x14ac:dyDescent="0.2">
      <c r="A14" s="2048"/>
      <c r="B14" s="2"/>
      <c r="C14" s="2"/>
      <c r="D14" s="2"/>
      <c r="E14" s="2"/>
      <c r="F14" s="2"/>
      <c r="G14" s="2"/>
      <c r="H14" s="2"/>
      <c r="I14" s="2"/>
      <c r="J14" s="2"/>
      <c r="K14" s="2"/>
      <c r="L14" s="2"/>
      <c r="M14" s="2"/>
    </row>
    <row r="15" spans="1:13" x14ac:dyDescent="0.2">
      <c r="A15" s="2048"/>
      <c r="B15" s="2"/>
      <c r="C15" s="2"/>
      <c r="D15" s="2"/>
      <c r="E15" s="2"/>
      <c r="F15" s="2"/>
      <c r="G15" s="2"/>
      <c r="H15" s="2"/>
      <c r="I15" s="2"/>
      <c r="J15" s="2"/>
      <c r="K15" s="2"/>
      <c r="L15" s="2"/>
      <c r="M15" s="2"/>
    </row>
    <row r="16" spans="1:13" x14ac:dyDescent="0.2">
      <c r="A16" s="2048"/>
      <c r="B16" s="2"/>
      <c r="C16" s="2"/>
      <c r="D16" s="2"/>
      <c r="E16" s="2"/>
      <c r="F16" s="2"/>
      <c r="G16" s="2"/>
      <c r="H16" s="2"/>
      <c r="I16" s="2"/>
      <c r="J16" s="2"/>
      <c r="K16" s="2"/>
      <c r="L16" s="2"/>
      <c r="M16" s="2"/>
    </row>
    <row r="17" spans="1:13" x14ac:dyDescent="0.2">
      <c r="A17" s="2048"/>
      <c r="B17" s="2"/>
      <c r="C17" s="2"/>
      <c r="D17" s="2"/>
      <c r="E17" s="2"/>
      <c r="F17" s="2"/>
      <c r="G17" s="2"/>
      <c r="H17" s="2"/>
      <c r="I17" s="2"/>
      <c r="J17" s="2"/>
      <c r="K17" s="2"/>
      <c r="L17" s="2"/>
      <c r="M17" s="2"/>
    </row>
    <row r="18" spans="1:13" x14ac:dyDescent="0.2">
      <c r="A18" s="2048"/>
      <c r="B18" s="2"/>
      <c r="C18" s="2"/>
      <c r="D18" s="2"/>
      <c r="E18" s="2"/>
      <c r="F18" s="2"/>
      <c r="G18" s="2"/>
      <c r="H18" s="2"/>
      <c r="I18" s="2"/>
      <c r="J18" s="2"/>
      <c r="K18" s="2"/>
      <c r="L18" s="2"/>
      <c r="M18" s="2"/>
    </row>
    <row r="19" spans="1:13" x14ac:dyDescent="0.2">
      <c r="A19" s="2048"/>
      <c r="B19" s="2"/>
      <c r="C19" s="2"/>
      <c r="D19" s="2"/>
      <c r="E19" s="2"/>
      <c r="F19" s="2"/>
      <c r="G19" s="2"/>
      <c r="H19" s="2"/>
      <c r="I19" s="2"/>
      <c r="J19" s="2"/>
      <c r="K19" s="2"/>
      <c r="L19" s="2"/>
      <c r="M19" s="2"/>
    </row>
    <row r="20" spans="1:13" x14ac:dyDescent="0.2">
      <c r="A20" s="2048"/>
      <c r="B20" s="2"/>
      <c r="C20" s="2"/>
      <c r="D20" s="2"/>
      <c r="E20" s="2"/>
      <c r="F20" s="2"/>
      <c r="G20" s="2"/>
      <c r="H20" s="2"/>
      <c r="I20" s="2"/>
      <c r="J20" s="2"/>
      <c r="K20" s="2"/>
      <c r="L20" s="2"/>
      <c r="M20" s="2"/>
    </row>
    <row r="21" spans="1:13" x14ac:dyDescent="0.2">
      <c r="A21" s="2048"/>
      <c r="B21" s="2"/>
      <c r="C21" s="2"/>
      <c r="D21" s="2"/>
      <c r="E21" s="2"/>
      <c r="F21" s="2"/>
      <c r="G21" s="2"/>
      <c r="H21" s="2"/>
      <c r="I21" s="2"/>
      <c r="J21" s="2"/>
      <c r="K21" s="2"/>
      <c r="L21" s="2"/>
      <c r="M21" s="2"/>
    </row>
    <row r="22" spans="1:13" x14ac:dyDescent="0.2">
      <c r="A22" s="2048"/>
      <c r="B22" s="2"/>
      <c r="C22" s="2"/>
      <c r="D22" s="2"/>
      <c r="E22" s="2"/>
      <c r="F22" s="2"/>
      <c r="G22" s="2"/>
      <c r="H22" s="2"/>
      <c r="I22" s="2"/>
      <c r="J22" s="2"/>
      <c r="K22" s="2"/>
      <c r="L22" s="2"/>
      <c r="M22" s="2"/>
    </row>
    <row r="23" spans="1:13" x14ac:dyDescent="0.2">
      <c r="A23" s="2048"/>
      <c r="B23" s="2"/>
      <c r="C23" s="2"/>
      <c r="D23" s="2"/>
      <c r="E23" s="2"/>
      <c r="F23" s="2"/>
      <c r="G23" s="2"/>
      <c r="H23" s="2"/>
      <c r="I23" s="2"/>
      <c r="J23" s="2"/>
      <c r="K23" s="2"/>
      <c r="L23" s="2"/>
      <c r="M23" s="2"/>
    </row>
    <row r="24" spans="1:13" x14ac:dyDescent="0.2">
      <c r="A24" s="388"/>
      <c r="B24" s="24"/>
      <c r="C24" s="24"/>
      <c r="D24" s="24"/>
      <c r="E24" s="24"/>
      <c r="F24" s="24"/>
      <c r="G24" s="24"/>
      <c r="H24" s="24"/>
      <c r="I24" s="24"/>
      <c r="J24" s="24"/>
      <c r="K24" s="24"/>
      <c r="L24" s="24"/>
    </row>
    <row r="25" spans="1:13" x14ac:dyDescent="0.2">
      <c r="A25" s="388"/>
      <c r="B25" s="24"/>
      <c r="C25" s="24"/>
      <c r="D25" s="24"/>
      <c r="E25" s="24"/>
      <c r="F25" s="24"/>
      <c r="G25" s="24"/>
      <c r="H25" s="24"/>
      <c r="I25" s="24"/>
      <c r="J25" s="24"/>
      <c r="K25" s="24"/>
      <c r="L25" s="24"/>
    </row>
    <row r="26" spans="1:13" x14ac:dyDescent="0.2">
      <c r="A26" s="388"/>
      <c r="B26" s="24"/>
      <c r="C26" s="24"/>
      <c r="D26" s="24"/>
      <c r="E26" s="24"/>
      <c r="F26" s="24"/>
      <c r="G26" s="24"/>
      <c r="H26" s="24"/>
      <c r="I26" s="24"/>
      <c r="J26" s="24"/>
      <c r="K26" s="24"/>
      <c r="L26" s="24"/>
    </row>
    <row r="27" spans="1:13" x14ac:dyDescent="0.2">
      <c r="A27" s="388"/>
    </row>
    <row r="28" spans="1:13" x14ac:dyDescent="0.2">
      <c r="A28" s="388"/>
    </row>
    <row r="29" spans="1:13" x14ac:dyDescent="0.2">
      <c r="A29" s="388"/>
    </row>
    <row r="30" spans="1:13" x14ac:dyDescent="0.2">
      <c r="A30" s="388"/>
    </row>
    <row r="31" spans="1:13" x14ac:dyDescent="0.2">
      <c r="A31" s="388"/>
    </row>
    <row r="32" spans="1: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c r="B61" s="167" t="str">
        <f>COVER!A17</f>
        <v>Five County Reg Voc System</v>
      </c>
    </row>
    <row r="62" spans="1:2" x14ac:dyDescent="0.2">
      <c r="B62" s="396">
        <f>COVER!A13</f>
        <v>30002748045</v>
      </c>
    </row>
  </sheetData>
  <phoneticPr fontId="8" type="noConversion"/>
  <pageMargins left="1" right="1" top="1.17" bottom="1" header="0.75"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8" t="s">
        <v>1984</v>
      </c>
      <c r="B1" s="2399"/>
      <c r="C1" s="2399"/>
      <c r="D1" s="2399"/>
      <c r="E1" s="2399"/>
      <c r="F1" s="2400"/>
    </row>
    <row r="2" spans="1:8" ht="39.75" customHeight="1" x14ac:dyDescent="0.2">
      <c r="A2" s="2408" t="s">
        <v>1959</v>
      </c>
      <c r="B2" s="2409"/>
      <c r="C2" s="2409"/>
      <c r="D2" s="2409"/>
      <c r="E2" s="2409"/>
      <c r="F2" s="2410"/>
      <c r="G2" s="1883"/>
      <c r="H2" s="1883"/>
    </row>
    <row r="3" spans="1:8" ht="46.5" customHeight="1" x14ac:dyDescent="0.2">
      <c r="A3" s="2411" t="s">
        <v>1784</v>
      </c>
      <c r="B3" s="2412"/>
      <c r="C3" s="2412"/>
      <c r="D3" s="2412"/>
      <c r="E3" s="2412"/>
      <c r="F3" s="2413"/>
      <c r="G3" s="1883"/>
      <c r="H3" s="1883"/>
    </row>
    <row r="4" spans="1:8" s="1631" customFormat="1" ht="41.25" customHeight="1" x14ac:dyDescent="0.2">
      <c r="A4" s="2414" t="s">
        <v>1983</v>
      </c>
      <c r="B4" s="2415"/>
      <c r="C4" s="2415"/>
      <c r="D4" s="2415"/>
      <c r="E4" s="2415"/>
      <c r="F4" s="2416"/>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670802</v>
      </c>
      <c r="C6" s="1634">
        <f>'Acct Summary 7-8'!D8</f>
        <v>0</v>
      </c>
      <c r="D6" s="1634">
        <f>'Acct Summary 7-8'!F8</f>
        <v>0</v>
      </c>
      <c r="E6" s="1634">
        <f>'Acct Summary 7-8'!I8</f>
        <v>0</v>
      </c>
      <c r="F6" s="1634">
        <f>SUM(B6:E6)</f>
        <v>670802</v>
      </c>
    </row>
    <row r="7" spans="1:8" s="1635" customFormat="1" ht="14.25" customHeight="1" thickBot="1" x14ac:dyDescent="0.25">
      <c r="A7" s="1633" t="s">
        <v>1696</v>
      </c>
      <c r="B7" s="1636">
        <f>'Acct Summary 7-8'!C17</f>
        <v>859795</v>
      </c>
      <c r="C7" s="1636">
        <f>'Acct Summary 7-8'!D17</f>
        <v>0</v>
      </c>
      <c r="D7" s="1636">
        <f>'Acct Summary 7-8'!F17</f>
        <v>0</v>
      </c>
      <c r="E7" s="1899"/>
      <c r="F7" s="1634">
        <f>SUM(B7:E7)</f>
        <v>859795</v>
      </c>
    </row>
    <row r="8" spans="1:8" s="1635" customFormat="1" ht="14.25" thickTop="1" thickBot="1" x14ac:dyDescent="0.25">
      <c r="A8" s="1637" t="s">
        <v>1697</v>
      </c>
      <c r="B8" s="1638">
        <f>(B6-B7)</f>
        <v>-188993</v>
      </c>
      <c r="C8" s="1638">
        <f>(C6-C7)</f>
        <v>0</v>
      </c>
      <c r="D8" s="1638">
        <f>(D6-D7)</f>
        <v>0</v>
      </c>
      <c r="E8" s="1636">
        <f>(E6-E7)</f>
        <v>0</v>
      </c>
      <c r="F8" s="1639">
        <f>SUM(F6-F7)</f>
        <v>-188993</v>
      </c>
    </row>
    <row r="9" spans="1:8" s="1635" customFormat="1" ht="14.25" thickTop="1" thickBot="1" x14ac:dyDescent="0.25">
      <c r="A9" s="1640" t="s">
        <v>1960</v>
      </c>
      <c r="B9" s="1641">
        <f>'Acct Summary 7-8'!C81</f>
        <v>777979</v>
      </c>
      <c r="C9" s="1641">
        <f>'Acct Summary 7-8'!D81</f>
        <v>0</v>
      </c>
      <c r="D9" s="1641">
        <f>'Acct Summary 7-8'!F81</f>
        <v>0</v>
      </c>
      <c r="E9" s="1641">
        <f>'Acct Summary 7-8'!I81</f>
        <v>0</v>
      </c>
      <c r="F9" s="1720">
        <f>SUM(B9:E9)</f>
        <v>777979</v>
      </c>
    </row>
    <row r="10" spans="1:8" ht="16.5" customHeight="1" thickTop="1" x14ac:dyDescent="0.2">
      <c r="A10" s="1642"/>
      <c r="B10" s="1643"/>
      <c r="C10" s="2402" t="str">
        <f>IF(AND(F8&lt;0,F9&gt;=0,ABS(F8*3)&gt;ABS(F9)),A14,IF(AND(F8&lt;0,F9&gt;0,ABS(F8*3)&lt;=ABS(F9)),A15,IF(AND(F8&lt;0,F9&lt;0),A14,IF(F9=0,A17,A16))))</f>
        <v>Unbalanced -  however, a deficit reduction plan is not required at this time.</v>
      </c>
      <c r="D10" s="2403"/>
      <c r="E10" s="2403"/>
      <c r="F10" s="2404"/>
    </row>
    <row r="11" spans="1:8" ht="19.5" customHeight="1" x14ac:dyDescent="0.2">
      <c r="A11" s="1718"/>
      <c r="B11" s="1719"/>
      <c r="C11" s="2402"/>
      <c r="D11" s="2403"/>
      <c r="E11" s="2403"/>
      <c r="F11" s="2404"/>
      <c r="H11" s="1717"/>
    </row>
    <row r="12" spans="1:8" ht="19.5" customHeight="1" x14ac:dyDescent="0.2">
      <c r="A12" s="1718"/>
      <c r="B12" s="1719"/>
      <c r="C12" s="2402"/>
      <c r="D12" s="2403"/>
      <c r="E12" s="2403"/>
      <c r="F12" s="2404"/>
      <c r="H12" s="1717"/>
    </row>
    <row r="13" spans="1:8" ht="19.5" customHeight="1" x14ac:dyDescent="0.2">
      <c r="A13" s="1718"/>
      <c r="B13" s="1719"/>
      <c r="C13" s="2405"/>
      <c r="D13" s="2406"/>
      <c r="E13" s="2406"/>
      <c r="F13" s="2407"/>
      <c r="H13" s="1717"/>
    </row>
    <row r="14" spans="1:8" s="1590" customFormat="1" ht="0.75" customHeight="1" x14ac:dyDescent="0.2">
      <c r="A14" s="2401" t="s">
        <v>1854</v>
      </c>
      <c r="B14" s="2401"/>
      <c r="C14" s="2401"/>
      <c r="D14" s="2401"/>
      <c r="E14" s="2401"/>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7"/>
      <c r="B8" s="2418"/>
      <c r="C8" s="2418"/>
      <c r="D8" s="2419"/>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2" t="s">
        <v>1996</v>
      </c>
      <c r="D11" s="2423"/>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5" t="s">
        <v>359</v>
      </c>
      <c r="D27" s="2426"/>
    </row>
    <row r="28" spans="1:4" ht="12.75" x14ac:dyDescent="0.2">
      <c r="A28" s="231"/>
      <c r="B28" s="232">
        <v>2</v>
      </c>
      <c r="C28" s="2424" t="s">
        <v>2051</v>
      </c>
      <c r="D28" s="227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7" t="s">
        <v>633</v>
      </c>
      <c r="D49" s="2428"/>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0" t="s">
        <v>920</v>
      </c>
      <c r="D62" s="2421"/>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0" t="s">
        <v>777</v>
      </c>
      <c r="D76" s="2421"/>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9" t="s">
        <v>1937</v>
      </c>
      <c r="B4" s="2430"/>
      <c r="C4" s="2430"/>
      <c r="D4" s="2430"/>
      <c r="E4" s="2430"/>
      <c r="F4" s="2430"/>
      <c r="G4" s="2430"/>
      <c r="H4" s="2430"/>
      <c r="I4" s="2430"/>
      <c r="J4" s="2430"/>
      <c r="K4" s="2430"/>
      <c r="L4" s="243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1" t="str">
        <f>COVER!A17</f>
        <v>Five County Reg Voc System</v>
      </c>
      <c r="B7" s="2432"/>
      <c r="C7" s="2432"/>
      <c r="D7" s="2433"/>
      <c r="E7" s="2434">
        <f>COVER!A13</f>
        <v>30002748045</v>
      </c>
      <c r="F7" s="2435"/>
      <c r="G7" s="2436" t="str">
        <f>COVER!T23</f>
        <v>066-003889</v>
      </c>
      <c r="H7" s="2437"/>
      <c r="I7" s="2437"/>
      <c r="J7" s="2437"/>
      <c r="K7" s="2437"/>
      <c r="L7" s="2438"/>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9"/>
      <c r="B9" s="2440"/>
      <c r="C9" s="2440"/>
      <c r="D9" s="2440"/>
      <c r="E9" s="2440"/>
      <c r="F9" s="2441"/>
      <c r="G9" s="2442" t="str">
        <f>COVER!T13</f>
        <v>Beussink, Hey, Roe &amp; Stroder, L.L.C.</v>
      </c>
      <c r="H9" s="2443"/>
      <c r="I9" s="2443"/>
      <c r="J9" s="2443"/>
      <c r="K9" s="2443"/>
      <c r="L9" s="2444"/>
    </row>
    <row r="10" spans="1:29" ht="13.5" customHeight="1" x14ac:dyDescent="0.2">
      <c r="A10" s="2445"/>
      <c r="B10" s="2446"/>
      <c r="C10" s="2446"/>
      <c r="D10" s="2446"/>
      <c r="E10" s="2446"/>
      <c r="F10" s="2447"/>
      <c r="G10" s="2442" t="str">
        <f>COVER!T17</f>
        <v>16 South Silver Springs Road</v>
      </c>
      <c r="H10" s="2448"/>
      <c r="I10" s="2448"/>
      <c r="J10" s="2448"/>
      <c r="K10" s="2448"/>
      <c r="L10" s="2449"/>
    </row>
    <row r="11" spans="1:29" ht="13.5" customHeight="1" x14ac:dyDescent="0.2">
      <c r="A11" s="2042" t="s">
        <v>2042</v>
      </c>
      <c r="B11" s="2043"/>
      <c r="C11" s="2022"/>
      <c r="D11" s="2046"/>
      <c r="E11" s="2022"/>
      <c r="F11" s="2023"/>
      <c r="G11" s="2442" t="str">
        <f>COVER!T19</f>
        <v>Cape Girardeau</v>
      </c>
      <c r="H11" s="2448"/>
      <c r="I11" s="2448"/>
      <c r="J11" s="1984" t="str">
        <f>COVER!X19</f>
        <v>MO</v>
      </c>
      <c r="K11" s="1984">
        <f>COVER!Z19</f>
        <v>63703</v>
      </c>
      <c r="L11" s="2026"/>
    </row>
    <row r="12" spans="1:29" ht="13.5" customHeight="1" x14ac:dyDescent="0.2">
      <c r="A12" s="2450" t="s">
        <v>2041</v>
      </c>
      <c r="B12" s="2451"/>
      <c r="C12" s="2451"/>
      <c r="D12" s="2451"/>
      <c r="E12" s="2451"/>
      <c r="F12" s="2452"/>
      <c r="G12" s="1987"/>
      <c r="H12" s="1309"/>
      <c r="I12" s="1309"/>
      <c r="J12" s="1309"/>
      <c r="K12" s="1309"/>
      <c r="L12" s="1988"/>
    </row>
    <row r="13" spans="1:29" ht="13.5" customHeight="1" x14ac:dyDescent="0.2">
      <c r="A13" s="2442"/>
      <c r="B13" s="2443"/>
      <c r="C13" s="2443"/>
      <c r="D13" s="2443"/>
      <c r="E13" s="1308"/>
      <c r="F13" s="2035"/>
      <c r="G13" s="2027" t="s">
        <v>2044</v>
      </c>
      <c r="H13" s="2028"/>
      <c r="I13" s="2453" t="str">
        <f>COVER!T25</f>
        <v>jstroder@bhrcpas.com</v>
      </c>
      <c r="J13" s="2454"/>
      <c r="K13" s="2454"/>
      <c r="L13" s="2455"/>
    </row>
    <row r="14" spans="1:29" ht="13.5" customHeight="1" x14ac:dyDescent="0.2">
      <c r="A14" s="2442" t="str">
        <f>COVER!A19</f>
        <v>Second &amp; Washington Streets</v>
      </c>
      <c r="B14" s="2440"/>
      <c r="C14" s="2440"/>
      <c r="D14" s="2440"/>
      <c r="E14" s="2033">
        <v>0</v>
      </c>
      <c r="F14" s="1307"/>
      <c r="G14" s="2029" t="s">
        <v>1413</v>
      </c>
      <c r="H14" s="1290"/>
      <c r="I14" s="1290"/>
      <c r="J14" s="1290"/>
      <c r="K14" s="1290"/>
      <c r="L14" s="2025"/>
    </row>
    <row r="15" spans="1:29" ht="13.5" customHeight="1" x14ac:dyDescent="0.2">
      <c r="A15" s="2442" t="str">
        <f>COVER!A21</f>
        <v>Tamms</v>
      </c>
      <c r="B15" s="2448"/>
      <c r="C15" s="2448"/>
      <c r="D15" s="1289"/>
      <c r="E15" s="1989"/>
      <c r="F15" s="1306"/>
      <c r="G15" s="1983" t="str">
        <f>COVER!T15</f>
        <v>Jeffrey C. Stroder, CPA</v>
      </c>
      <c r="H15" s="1290"/>
      <c r="I15" s="1290"/>
      <c r="J15" s="1290"/>
      <c r="K15" s="1290"/>
      <c r="L15" s="2025"/>
    </row>
    <row r="16" spans="1:29" ht="12.2" customHeight="1" x14ac:dyDescent="0.2">
      <c r="A16" s="2032" t="s">
        <v>2043</v>
      </c>
      <c r="B16" s="1560"/>
      <c r="C16" s="2034">
        <f>COVER!A25</f>
        <v>62988</v>
      </c>
      <c r="D16" s="2034"/>
      <c r="E16" s="2034"/>
      <c r="F16" s="2035"/>
      <c r="G16" s="2456"/>
      <c r="H16" s="2457"/>
      <c r="I16" s="2457"/>
      <c r="J16" s="2457"/>
      <c r="K16" s="2457"/>
      <c r="L16" s="2458"/>
    </row>
    <row r="17" spans="1:13" ht="12.2" customHeight="1" x14ac:dyDescent="0.2">
      <c r="A17" s="2459"/>
      <c r="B17" s="2460"/>
      <c r="C17" s="2460"/>
      <c r="D17" s="2460"/>
      <c r="E17" s="2460"/>
      <c r="F17" s="2461"/>
      <c r="G17" s="2029" t="s">
        <v>1412</v>
      </c>
      <c r="H17" s="1290"/>
      <c r="I17" s="1290"/>
      <c r="J17" s="1290"/>
      <c r="K17" s="2030" t="s">
        <v>1411</v>
      </c>
      <c r="L17" s="2023"/>
      <c r="M17" s="1305"/>
    </row>
    <row r="18" spans="1:13" ht="12.2" customHeight="1" x14ac:dyDescent="0.2">
      <c r="A18" s="2445"/>
      <c r="B18" s="2446"/>
      <c r="C18" s="2446"/>
      <c r="D18" s="2446"/>
      <c r="E18" s="2446"/>
      <c r="F18" s="2447"/>
      <c r="G18" s="2431" t="str">
        <f>COVER!T21</f>
        <v>573-334-7971</v>
      </c>
      <c r="H18" s="2432"/>
      <c r="I18" s="2432"/>
      <c r="J18" s="2432"/>
      <c r="K18" s="2431" t="str">
        <f>COVER!X21</f>
        <v>573-334-8875</v>
      </c>
      <c r="L18" s="246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3" t="str">
        <f>'Single Audit Cover'!A7</f>
        <v>Five County Reg Voc System</v>
      </c>
      <c r="B1" s="2430"/>
      <c r="C1" s="2430"/>
      <c r="D1" s="2430"/>
    </row>
    <row r="2" spans="1:11" s="1982" customFormat="1" ht="12.75" x14ac:dyDescent="0.2">
      <c r="A2" s="2464">
        <f>'Single Audit Cover'!E7</f>
        <v>30002748045</v>
      </c>
      <c r="B2" s="2465"/>
      <c r="C2" s="2465"/>
      <c r="D2" s="2465"/>
    </row>
    <row r="3" spans="1:11" s="1982" customFormat="1" ht="12.75" x14ac:dyDescent="0.2">
      <c r="A3" s="2463" t="s">
        <v>2021</v>
      </c>
      <c r="B3" s="2430"/>
      <c r="C3" s="2430"/>
      <c r="D3" s="2430"/>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8" t="str">
        <f>'Single Audit Cover'!A7</f>
        <v>Five County Reg Voc System</v>
      </c>
      <c r="B1" s="2468"/>
      <c r="C1" s="2468"/>
      <c r="D1" s="2468"/>
      <c r="E1" s="2468"/>
    </row>
    <row r="2" spans="1:5" x14ac:dyDescent="0.2">
      <c r="A2" s="2469">
        <f>'Single Audit Cover'!E7</f>
        <v>30002748045</v>
      </c>
      <c r="B2" s="2469"/>
      <c r="C2" s="2469"/>
      <c r="D2" s="2469"/>
      <c r="E2" s="246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87642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87642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0"/>
      <c r="B24" s="2471"/>
      <c r="D24" s="1351"/>
    </row>
    <row r="25" spans="1:4" x14ac:dyDescent="0.2">
      <c r="A25" s="2466"/>
      <c r="B25" s="2467"/>
      <c r="D25" s="1351"/>
    </row>
    <row r="26" spans="1:4" x14ac:dyDescent="0.2">
      <c r="A26" s="2466"/>
      <c r="B26" s="2467"/>
      <c r="D26" s="1351"/>
    </row>
    <row r="27" spans="1:4" x14ac:dyDescent="0.2">
      <c r="A27" s="2466"/>
      <c r="B27" s="2467"/>
      <c r="D27" s="1351"/>
    </row>
    <row r="28" spans="1:4" x14ac:dyDescent="0.2">
      <c r="A28" s="2466"/>
      <c r="B28" s="2467"/>
      <c r="D28" s="1351"/>
    </row>
    <row r="29" spans="1:4" x14ac:dyDescent="0.2">
      <c r="A29" s="2466"/>
      <c r="B29" s="2467"/>
      <c r="D29" s="1351"/>
    </row>
    <row r="30" spans="1:4" x14ac:dyDescent="0.2">
      <c r="A30" s="2466"/>
      <c r="B30" s="2467"/>
      <c r="D30" s="1351"/>
    </row>
    <row r="32" spans="1:4" x14ac:dyDescent="0.2">
      <c r="A32" s="1357" t="s">
        <v>1496</v>
      </c>
      <c r="D32" s="1356">
        <f>SUM(D19:D30)</f>
        <v>87642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6"/>
      <c r="B40" s="2467"/>
      <c r="D40" s="1351"/>
    </row>
    <row r="41" spans="1:4" x14ac:dyDescent="0.2">
      <c r="A41" s="2466"/>
      <c r="B41" s="2467"/>
      <c r="D41" s="1350"/>
    </row>
    <row r="42" spans="1:4" x14ac:dyDescent="0.2">
      <c r="A42" s="2466"/>
      <c r="B42" s="2467"/>
      <c r="D42" s="1350"/>
    </row>
    <row r="43" spans="1:4" x14ac:dyDescent="0.2">
      <c r="A43" s="2466"/>
      <c r="B43" s="2467"/>
      <c r="D43" s="1350"/>
    </row>
    <row r="44" spans="1:4" x14ac:dyDescent="0.2">
      <c r="A44" s="2466"/>
      <c r="B44" s="2467"/>
      <c r="D44" s="1350"/>
    </row>
    <row r="45" spans="1:4" x14ac:dyDescent="0.2">
      <c r="A45" s="2466"/>
      <c r="B45" s="2467"/>
      <c r="D45" s="1350"/>
    </row>
    <row r="47" spans="1:4" x14ac:dyDescent="0.2">
      <c r="B47" s="1349" t="s">
        <v>1490</v>
      </c>
      <c r="C47" s="1349"/>
      <c r="D47" s="1985">
        <f>SUM(D35:D45)</f>
        <v>0</v>
      </c>
    </row>
    <row r="49" spans="2:4" x14ac:dyDescent="0.2">
      <c r="B49" s="1349" t="s">
        <v>1489</v>
      </c>
      <c r="C49" s="1349"/>
      <c r="D49" s="1985">
        <f>D32-D47</f>
        <v>87642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2" t="str">
        <f>'Single Audit Cover'!A7</f>
        <v>Five County Reg Voc System</v>
      </c>
      <c r="C1" s="2473"/>
      <c r="D1" s="2473"/>
      <c r="E1" s="2473"/>
      <c r="F1" s="2473"/>
      <c r="G1" s="2473"/>
      <c r="H1" s="2473"/>
      <c r="I1" s="2473"/>
      <c r="J1" s="2473"/>
      <c r="K1" s="2473"/>
    </row>
    <row r="2" spans="2:12" ht="15" x14ac:dyDescent="0.2">
      <c r="B2" s="2474">
        <f>'Single Audit Cover'!E7</f>
        <v>30002748045</v>
      </c>
      <c r="C2" s="2474"/>
      <c r="D2" s="2474"/>
      <c r="E2" s="2474"/>
      <c r="F2" s="2474"/>
      <c r="G2" s="2474"/>
      <c r="H2" s="2474"/>
      <c r="I2" s="2474"/>
      <c r="J2" s="2474"/>
      <c r="K2" s="2474"/>
      <c r="L2" s="1422"/>
    </row>
    <row r="3" spans="2:12" ht="15" x14ac:dyDescent="0.2">
      <c r="B3" s="2475" t="s">
        <v>1474</v>
      </c>
      <c r="C3" s="2475"/>
      <c r="D3" s="2475"/>
      <c r="E3" s="2475"/>
      <c r="F3" s="2475"/>
      <c r="G3" s="2475"/>
      <c r="H3" s="2475"/>
      <c r="I3" s="2475"/>
      <c r="J3" s="2475"/>
      <c r="K3" s="2475"/>
      <c r="L3" s="1422"/>
    </row>
    <row r="4" spans="2:12" ht="15" x14ac:dyDescent="0.2">
      <c r="B4" s="2429" t="str">
        <f>'[1]Single Audit Cover'!A4</f>
        <v>Year Ending June 30, 2016</v>
      </c>
      <c r="C4" s="2429"/>
      <c r="D4" s="2429"/>
      <c r="E4" s="2429"/>
      <c r="F4" s="2429"/>
      <c r="G4" s="2429"/>
      <c r="H4" s="2429"/>
      <c r="I4" s="2429"/>
      <c r="J4" s="2429"/>
      <c r="K4" s="242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9" t="str">
        <f>'Single Audit Cover'!A7</f>
        <v>Five County Reg Voc System</v>
      </c>
      <c r="B1" s="2480"/>
      <c r="C1" s="2480"/>
      <c r="D1" s="2480"/>
      <c r="E1" s="1437"/>
    </row>
    <row r="2" spans="1:5" ht="13.5" customHeight="1" x14ac:dyDescent="0.2">
      <c r="A2" s="2481">
        <f>'Single Audit Cover'!E7</f>
        <v>30002748045</v>
      </c>
      <c r="B2" s="2482"/>
      <c r="C2" s="2482"/>
      <c r="D2" s="2482"/>
      <c r="E2" s="1424"/>
    </row>
    <row r="3" spans="1:5" ht="15.75" customHeight="1" x14ac:dyDescent="0.25">
      <c r="A3" s="2483" t="s">
        <v>1546</v>
      </c>
      <c r="B3" s="2484"/>
      <c r="C3" s="2484"/>
      <c r="D3" s="2484"/>
      <c r="E3" s="1436"/>
    </row>
    <row r="4" spans="1:5" ht="13.5" customHeight="1" x14ac:dyDescent="0.25">
      <c r="A4" s="2485" t="str">
        <f>'[1]Single Audit Cover'!A4</f>
        <v>Year Ending June 30, 2016</v>
      </c>
      <c r="B4" s="2486"/>
      <c r="C4" s="2486"/>
      <c r="D4" s="2486"/>
      <c r="E4" s="1436"/>
    </row>
    <row r="5" spans="1:5" ht="8.25" customHeight="1" x14ac:dyDescent="0.2">
      <c r="C5" s="1367"/>
      <c r="D5" s="1367"/>
    </row>
    <row r="6" spans="1:5" ht="13.5" customHeight="1" x14ac:dyDescent="0.2">
      <c r="A6" s="1357" t="s">
        <v>1916</v>
      </c>
      <c r="C6" s="1367"/>
      <c r="D6" s="1367"/>
    </row>
    <row r="7" spans="1:5" ht="60.95" customHeight="1" x14ac:dyDescent="0.2">
      <c r="A7" s="2487" t="s">
        <v>2029</v>
      </c>
      <c r="B7" s="2488"/>
      <c r="C7" s="2488"/>
      <c r="D7" s="2488"/>
      <c r="E7" s="1435"/>
    </row>
    <row r="8" spans="1:5" ht="13.5" customHeight="1" x14ac:dyDescent="0.2">
      <c r="A8" s="1357" t="s">
        <v>1917</v>
      </c>
      <c r="C8" s="1353"/>
      <c r="D8" s="1353"/>
    </row>
    <row r="9" spans="1:5" x14ac:dyDescent="0.2">
      <c r="A9" s="2487" t="s">
        <v>1918</v>
      </c>
      <c r="B9" s="2488"/>
      <c r="C9" s="2488"/>
      <c r="D9" s="2488"/>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6" t="s">
        <v>1919</v>
      </c>
      <c r="B28" s="2476"/>
      <c r="C28" s="2476"/>
      <c r="D28" s="2476"/>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7" t="s">
        <v>2030</v>
      </c>
      <c r="C42" s="2477"/>
      <c r="D42" s="2477"/>
      <c r="E42" s="1424"/>
    </row>
    <row r="43" spans="1:5" s="1372" customFormat="1" ht="46.15" customHeight="1" x14ac:dyDescent="0.2">
      <c r="A43" s="1423">
        <v>6</v>
      </c>
      <c r="B43" s="2478" t="s">
        <v>2082</v>
      </c>
      <c r="C43" s="2478"/>
      <c r="D43" s="2478"/>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0" t="str">
        <f>'Single Audit Cover'!A7</f>
        <v>Five County Reg Voc System</v>
      </c>
      <c r="C1" s="2491"/>
      <c r="D1" s="2491"/>
      <c r="E1" s="2491"/>
      <c r="F1" s="2491"/>
      <c r="G1" s="2491"/>
      <c r="H1" s="2491"/>
      <c r="I1" s="2491"/>
      <c r="J1" s="1476"/>
    </row>
    <row r="2" spans="2:10" s="1367" customFormat="1" ht="12.75" customHeight="1" x14ac:dyDescent="0.2">
      <c r="B2" s="2492">
        <f>'Single Audit Cover'!E7</f>
        <v>30002748045</v>
      </c>
      <c r="C2" s="2493"/>
      <c r="D2" s="2493"/>
      <c r="E2" s="2493"/>
      <c r="F2" s="2493"/>
      <c r="G2" s="2493"/>
      <c r="H2" s="2493"/>
      <c r="I2" s="2493"/>
      <c r="J2" s="1476"/>
    </row>
    <row r="3" spans="2:10" s="1367" customFormat="1" ht="12.75" customHeight="1" x14ac:dyDescent="0.2">
      <c r="B3" s="2494" t="s">
        <v>1569</v>
      </c>
      <c r="C3" s="2486"/>
      <c r="D3" s="2486"/>
      <c r="E3" s="2486"/>
      <c r="F3" s="2486"/>
      <c r="G3" s="2486"/>
      <c r="H3" s="2486"/>
      <c r="I3" s="2486"/>
      <c r="J3" s="1475"/>
    </row>
    <row r="4" spans="2:10" s="1367" customFormat="1" ht="12.75" customHeight="1" x14ac:dyDescent="0.2">
      <c r="B4" s="2494" t="str">
        <f>'[1]Single Audit Cover'!A4</f>
        <v>Year Ending June 30, 2016</v>
      </c>
      <c r="C4" s="2486"/>
      <c r="D4" s="2486"/>
      <c r="E4" s="2486"/>
      <c r="F4" s="2486"/>
      <c r="G4" s="2486"/>
      <c r="H4" s="2486"/>
      <c r="I4" s="248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4" t="s">
        <v>1568</v>
      </c>
      <c r="C7" s="2486"/>
      <c r="D7" s="2486"/>
      <c r="E7" s="2486"/>
      <c r="F7" s="2486"/>
      <c r="G7" s="2486"/>
      <c r="H7" s="2486"/>
      <c r="I7" s="248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9"/>
      <c r="D11" s="248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9"/>
      <c r="E29" s="2499"/>
      <c r="F29" s="2499"/>
      <c r="G29" s="2499"/>
      <c r="H29" s="2499"/>
      <c r="I29" s="2499"/>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5"/>
      <c r="D37" s="2496"/>
      <c r="E37" s="2496"/>
      <c r="F37" s="2496"/>
      <c r="G37" s="2496"/>
      <c r="H37" s="2496"/>
      <c r="I37" s="2497"/>
    </row>
    <row r="38" spans="1:9" ht="20.45" customHeight="1" x14ac:dyDescent="0.2">
      <c r="B38" s="1447"/>
      <c r="C38" s="2495"/>
      <c r="D38" s="2496"/>
      <c r="E38" s="2496"/>
      <c r="F38" s="2496"/>
      <c r="G38" s="2496"/>
      <c r="H38" s="2496"/>
      <c r="I38" s="2497"/>
    </row>
    <row r="39" spans="1:9" ht="20.65" customHeight="1" x14ac:dyDescent="0.2">
      <c r="B39" s="1447"/>
      <c r="C39" s="2495"/>
      <c r="D39" s="2496"/>
      <c r="E39" s="2496"/>
      <c r="F39" s="2496"/>
      <c r="G39" s="2496"/>
      <c r="H39" s="2496"/>
      <c r="I39" s="2497"/>
    </row>
    <row r="40" spans="1:9" ht="20.65" customHeight="1" x14ac:dyDescent="0.2">
      <c r="B40" s="1447"/>
      <c r="C40" s="2495"/>
      <c r="D40" s="2496"/>
      <c r="E40" s="2496"/>
      <c r="F40" s="2496"/>
      <c r="G40" s="2496"/>
      <c r="H40" s="2496"/>
      <c r="I40" s="2497"/>
    </row>
    <row r="41" spans="1:9" ht="20.65" customHeight="1" x14ac:dyDescent="0.2">
      <c r="B41" s="1447"/>
      <c r="C41" s="2495"/>
      <c r="D41" s="2496"/>
      <c r="E41" s="2496"/>
      <c r="F41" s="2496"/>
      <c r="G41" s="2496"/>
      <c r="H41" s="2496"/>
      <c r="I41" s="2497"/>
    </row>
    <row r="42" spans="1:9" ht="20.65" customHeight="1" x14ac:dyDescent="0.2">
      <c r="B42" s="1447"/>
      <c r="C42" s="2495"/>
      <c r="D42" s="2496"/>
      <c r="E42" s="2496"/>
      <c r="F42" s="2496"/>
      <c r="G42" s="2496"/>
      <c r="H42" s="2496"/>
      <c r="I42" s="2497"/>
    </row>
    <row r="43" spans="1:9" ht="6.2" customHeight="1" x14ac:dyDescent="0.2"/>
    <row r="44" spans="1:9" x14ac:dyDescent="0.2">
      <c r="B44" s="1375" t="s">
        <v>1553</v>
      </c>
      <c r="C44" s="1387"/>
      <c r="D44" s="1387"/>
      <c r="E44" s="2498"/>
      <c r="F44" s="2498"/>
      <c r="G44" s="2498"/>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Five County Reg Voc System</v>
      </c>
      <c r="C1" s="2490"/>
      <c r="D1" s="2490"/>
      <c r="E1" s="2490"/>
      <c r="F1" s="2490"/>
      <c r="G1" s="2490"/>
      <c r="H1" s="2490"/>
      <c r="I1" s="2490"/>
      <c r="J1" s="2490"/>
      <c r="K1" s="2490"/>
      <c r="L1" s="1524"/>
      <c r="M1" s="1524"/>
    </row>
    <row r="2" spans="1:13" ht="12" customHeight="1" x14ac:dyDescent="0.2">
      <c r="B2" s="2492">
        <f>'Single Audit Cover'!E7</f>
        <v>30002748045</v>
      </c>
      <c r="C2" s="2492"/>
      <c r="D2" s="2492"/>
      <c r="E2" s="2492"/>
      <c r="F2" s="2492"/>
      <c r="G2" s="2492"/>
      <c r="H2" s="2492"/>
      <c r="I2" s="2492"/>
      <c r="J2" s="2492"/>
      <c r="K2" s="2492"/>
      <c r="L2" s="1523"/>
      <c r="M2" s="1522"/>
    </row>
    <row r="3" spans="1:13" ht="10.35" customHeight="1" x14ac:dyDescent="0.2">
      <c r="B3" s="2485" t="s">
        <v>1569</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1589</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t="s">
        <v>2084</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1" t="s">
        <v>2105</v>
      </c>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1" t="s">
        <v>2106</v>
      </c>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4" t="s">
        <v>2107</v>
      </c>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1" t="s">
        <v>2114</v>
      </c>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1" t="s">
        <v>2108</v>
      </c>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5" t="s">
        <v>2109</v>
      </c>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0" t="s">
        <v>2123</v>
      </c>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0" t="str">
        <f>'Single Audit Cover'!A7</f>
        <v>Five County Reg Voc System</v>
      </c>
      <c r="C1" s="2490"/>
      <c r="D1" s="2490"/>
      <c r="E1" s="2490"/>
      <c r="F1" s="2490"/>
      <c r="G1" s="2490"/>
      <c r="H1" s="2490"/>
      <c r="I1" s="2490"/>
      <c r="J1" s="2490"/>
      <c r="K1" s="2490"/>
      <c r="L1" s="1524"/>
      <c r="M1" s="1524"/>
    </row>
    <row r="2" spans="1:13" ht="12" customHeight="1" x14ac:dyDescent="0.2">
      <c r="B2" s="2492">
        <f>'Single Audit Cover'!E7</f>
        <v>30002748045</v>
      </c>
      <c r="C2" s="2492"/>
      <c r="D2" s="2492"/>
      <c r="E2" s="2492"/>
      <c r="F2" s="2492"/>
      <c r="G2" s="2492"/>
      <c r="H2" s="2492"/>
      <c r="I2" s="2492"/>
      <c r="J2" s="2492"/>
      <c r="K2" s="2492"/>
      <c r="L2" s="1523"/>
      <c r="M2" s="1522"/>
    </row>
    <row r="3" spans="1:13" ht="10.35" customHeight="1" x14ac:dyDescent="0.2">
      <c r="B3" s="2485" t="s">
        <v>1569</v>
      </c>
      <c r="C3" s="2485"/>
      <c r="D3" s="2485"/>
      <c r="E3" s="2485"/>
      <c r="F3" s="2485"/>
      <c r="G3" s="2485"/>
      <c r="H3" s="2485"/>
      <c r="I3" s="2485"/>
      <c r="J3" s="2485"/>
      <c r="K3" s="2485"/>
      <c r="L3" s="1521"/>
      <c r="M3" s="1521"/>
    </row>
    <row r="4" spans="1:13" ht="11.1" customHeight="1" x14ac:dyDescent="0.2">
      <c r="B4" s="2502" t="str">
        <f>'[1]Single Audit Cover'!A4</f>
        <v>Year Ending June 30, 2016</v>
      </c>
      <c r="C4" s="2502"/>
      <c r="D4" s="2502"/>
      <c r="E4" s="2502"/>
      <c r="F4" s="2502"/>
      <c r="G4" s="2502"/>
      <c r="H4" s="2502"/>
      <c r="I4" s="2502"/>
      <c r="J4" s="2502"/>
      <c r="K4" s="250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2" t="s">
        <v>1589</v>
      </c>
      <c r="C7" s="2502"/>
      <c r="D7" s="2503"/>
      <c r="E7" s="2503"/>
      <c r="F7" s="2503"/>
      <c r="G7" s="2503"/>
      <c r="H7" s="2503"/>
      <c r="I7" s="2503"/>
      <c r="J7" s="2503"/>
      <c r="K7" s="250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2</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1" t="s">
        <v>2116</v>
      </c>
      <c r="C14" s="2501"/>
      <c r="D14" s="2501"/>
      <c r="E14" s="2501"/>
      <c r="F14" s="2501"/>
      <c r="G14" s="2501"/>
      <c r="H14" s="2501"/>
      <c r="I14" s="2501"/>
      <c r="J14" s="2501"/>
      <c r="K14" s="250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1" t="s">
        <v>2110</v>
      </c>
      <c r="C17" s="2501"/>
      <c r="D17" s="2501"/>
      <c r="E17" s="2501"/>
      <c r="F17" s="2501"/>
      <c r="G17" s="2501"/>
      <c r="H17" s="2501"/>
      <c r="I17" s="2501"/>
      <c r="J17" s="2501"/>
      <c r="K17" s="250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4" t="s">
        <v>2111</v>
      </c>
      <c r="C20" s="2504"/>
      <c r="D20" s="2501"/>
      <c r="E20" s="2501"/>
      <c r="F20" s="2501"/>
      <c r="G20" s="2501"/>
      <c r="H20" s="2501"/>
      <c r="I20" s="2501"/>
      <c r="J20" s="2501"/>
      <c r="K20" s="250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1" t="s">
        <v>2112</v>
      </c>
      <c r="C23" s="2501"/>
      <c r="D23" s="2501"/>
      <c r="E23" s="2501"/>
      <c r="F23" s="2501"/>
      <c r="G23" s="2501"/>
      <c r="H23" s="2501"/>
      <c r="I23" s="2501"/>
      <c r="J23" s="2501"/>
      <c r="K23" s="250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1" t="s">
        <v>2115</v>
      </c>
      <c r="C26" s="2501"/>
      <c r="D26" s="2501"/>
      <c r="E26" s="2501"/>
      <c r="F26" s="2501"/>
      <c r="G26" s="2501"/>
      <c r="H26" s="2501"/>
      <c r="I26" s="2501"/>
      <c r="J26" s="2501"/>
      <c r="K26" s="250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5" t="s">
        <v>2113</v>
      </c>
      <c r="C29" s="2505"/>
      <c r="D29" s="2501"/>
      <c r="E29" s="2501"/>
      <c r="F29" s="2501"/>
      <c r="G29" s="2501"/>
      <c r="H29" s="2501"/>
      <c r="I29" s="2501"/>
      <c r="J29" s="2501"/>
      <c r="K29" s="250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0" t="s">
        <v>2124</v>
      </c>
      <c r="C32" s="2500"/>
      <c r="D32" s="2501"/>
      <c r="E32" s="2501"/>
      <c r="F32" s="2501"/>
      <c r="G32" s="2501"/>
      <c r="H32" s="2501"/>
      <c r="I32" s="2501"/>
      <c r="J32" s="2501"/>
      <c r="K32" s="250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6" t="str">
        <f>'Single Audit Cover'!A7</f>
        <v>Five County Reg Voc System</v>
      </c>
      <c r="C1" s="2506"/>
      <c r="D1" s="2506"/>
      <c r="E1" s="2506"/>
      <c r="F1" s="2506"/>
      <c r="G1" s="2506"/>
      <c r="H1" s="2506"/>
      <c r="I1" s="2506"/>
      <c r="J1" s="2506"/>
      <c r="K1" s="2506"/>
      <c r="L1" s="1545"/>
    </row>
    <row r="2" spans="1:12" ht="12.75" customHeight="1" x14ac:dyDescent="0.2">
      <c r="B2" s="2507">
        <f>'Single Audit Cover'!E7</f>
        <v>30002748045</v>
      </c>
      <c r="C2" s="2507"/>
      <c r="D2" s="2507"/>
      <c r="E2" s="2507"/>
      <c r="F2" s="2507"/>
      <c r="G2" s="2507"/>
      <c r="H2" s="2507"/>
      <c r="I2" s="2507"/>
      <c r="J2" s="2507"/>
      <c r="K2" s="2507"/>
      <c r="L2" s="1544"/>
    </row>
    <row r="3" spans="1:12" ht="12.75" customHeight="1" x14ac:dyDescent="0.2">
      <c r="B3" s="2485" t="s">
        <v>1569</v>
      </c>
      <c r="C3" s="2485"/>
      <c r="D3" s="2485"/>
      <c r="E3" s="2485"/>
      <c r="F3" s="2485"/>
      <c r="G3" s="2485"/>
      <c r="H3" s="2485"/>
      <c r="I3" s="2485"/>
      <c r="J3" s="2485"/>
      <c r="K3" s="2485"/>
      <c r="L3" s="1521"/>
    </row>
    <row r="4" spans="1:12" ht="12.75" customHeight="1" x14ac:dyDescent="0.2">
      <c r="B4" s="2485" t="str">
        <f>'[1]Single Audit Cover'!A4</f>
        <v>Year Ending June 30, 2016</v>
      </c>
      <c r="C4" s="2485"/>
      <c r="D4" s="2485"/>
      <c r="E4" s="2485"/>
      <c r="F4" s="2485"/>
      <c r="G4" s="2485"/>
      <c r="H4" s="2485"/>
      <c r="I4" s="2485"/>
      <c r="J4" s="2485"/>
      <c r="K4" s="2485"/>
      <c r="L4" s="1521"/>
    </row>
    <row r="5" spans="1:12" ht="5.25" customHeight="1" x14ac:dyDescent="0.2">
      <c r="B5" s="1353" t="s">
        <v>1390</v>
      </c>
      <c r="C5" s="1353"/>
      <c r="L5" s="1427"/>
    </row>
    <row r="6" spans="1:12" ht="30.75" customHeight="1" x14ac:dyDescent="0.2">
      <c r="A6" s="1427"/>
      <c r="B6" s="2508" t="s">
        <v>1610</v>
      </c>
      <c r="C6" s="2508"/>
      <c r="D6" s="2508"/>
      <c r="E6" s="2508"/>
      <c r="F6" s="2508"/>
      <c r="G6" s="2508"/>
      <c r="H6" s="2508"/>
      <c r="I6" s="2508"/>
      <c r="J6" s="2508"/>
      <c r="K6" s="250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v>2</v>
      </c>
      <c r="E8" s="1427"/>
      <c r="F8" s="1518" t="s">
        <v>1587</v>
      </c>
      <c r="G8" s="1542"/>
      <c r="H8" s="1543" t="s">
        <v>1608</v>
      </c>
      <c r="I8" s="1542" t="s">
        <v>2084</v>
      </c>
      <c r="J8" s="1541" t="s">
        <v>1607</v>
      </c>
      <c r="L8" s="1427"/>
    </row>
    <row r="9" spans="1:12" ht="13.5" customHeight="1" x14ac:dyDescent="0.2">
      <c r="D9" s="1427"/>
      <c r="E9" s="1427"/>
      <c r="F9" s="1427"/>
      <c r="G9" s="1460"/>
      <c r="H9" s="1427"/>
      <c r="I9" s="1514" t="s">
        <v>1584</v>
      </c>
      <c r="J9" s="1427"/>
      <c r="K9" s="1540">
        <v>2009</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9"/>
      <c r="G12" s="2499"/>
      <c r="H12" s="2499"/>
      <c r="I12" s="2499"/>
      <c r="J12" s="2499"/>
      <c r="K12" s="249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9"/>
      <c r="E14" s="2509"/>
      <c r="F14" s="2509"/>
      <c r="H14" s="1433" t="s">
        <v>1604</v>
      </c>
      <c r="I14" s="2510"/>
      <c r="J14" s="2510"/>
      <c r="K14" s="251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0"/>
      <c r="E16" s="2510"/>
      <c r="F16" s="2510"/>
      <c r="G16" s="2510"/>
      <c r="H16" s="2510"/>
      <c r="I16" s="2510"/>
      <c r="J16" s="2510"/>
      <c r="K16" s="2510"/>
      <c r="L16" s="1427"/>
    </row>
    <row r="17" spans="2:12" ht="13.5" customHeight="1" x14ac:dyDescent="0.2">
      <c r="B17" s="1434" t="s">
        <v>1602</v>
      </c>
      <c r="C17" s="1434"/>
      <c r="D17" s="2511"/>
      <c r="E17" s="2511"/>
      <c r="F17" s="2511"/>
      <c r="G17" s="2511"/>
      <c r="H17" s="2511"/>
      <c r="I17" s="2511"/>
      <c r="J17" s="2511"/>
      <c r="K17" s="251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1"/>
      <c r="C20" s="2501"/>
      <c r="D20" s="2501"/>
      <c r="E20" s="2501"/>
      <c r="F20" s="2501"/>
      <c r="G20" s="2501"/>
      <c r="H20" s="2501"/>
      <c r="I20" s="2501"/>
      <c r="J20" s="2501"/>
      <c r="K20" s="250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1"/>
      <c r="C23" s="2501"/>
      <c r="D23" s="2501"/>
      <c r="E23" s="2501"/>
      <c r="F23" s="2501"/>
      <c r="G23" s="2501"/>
      <c r="H23" s="2501"/>
      <c r="I23" s="2501"/>
      <c r="J23" s="2501"/>
      <c r="K23" s="250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1"/>
      <c r="C26" s="2501"/>
      <c r="D26" s="2501"/>
      <c r="E26" s="2501"/>
      <c r="F26" s="2501"/>
      <c r="G26" s="2501"/>
      <c r="H26" s="2501"/>
      <c r="I26" s="2501"/>
      <c r="J26" s="2501"/>
      <c r="K26" s="250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1"/>
      <c r="C29" s="2501"/>
      <c r="D29" s="2501"/>
      <c r="E29" s="2501"/>
      <c r="F29" s="2501"/>
      <c r="G29" s="2501"/>
      <c r="H29" s="2501"/>
      <c r="I29" s="2501"/>
      <c r="J29" s="2501"/>
      <c r="K29" s="250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1"/>
      <c r="C32" s="2501"/>
      <c r="D32" s="2501"/>
      <c r="E32" s="2501"/>
      <c r="F32" s="2501"/>
      <c r="G32" s="2501"/>
      <c r="H32" s="2501"/>
      <c r="I32" s="2501"/>
      <c r="J32" s="2501"/>
      <c r="K32" s="250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1"/>
      <c r="C35" s="2501"/>
      <c r="D35" s="2501"/>
      <c r="E35" s="2501"/>
      <c r="F35" s="2501"/>
      <c r="G35" s="2501"/>
      <c r="H35" s="2501"/>
      <c r="I35" s="2501"/>
      <c r="J35" s="2501"/>
      <c r="K35" s="250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1"/>
      <c r="C38" s="2501"/>
      <c r="D38" s="2501"/>
      <c r="E38" s="2501"/>
      <c r="F38" s="2501"/>
      <c r="G38" s="2501"/>
      <c r="H38" s="2501"/>
      <c r="I38" s="2501"/>
      <c r="J38" s="2501"/>
      <c r="K38" s="250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1"/>
      <c r="C41" s="2501"/>
      <c r="D41" s="2501"/>
      <c r="E41" s="2501"/>
      <c r="F41" s="2501"/>
      <c r="G41" s="2501"/>
      <c r="H41" s="2501"/>
      <c r="I41" s="2501"/>
      <c r="J41" s="2501"/>
      <c r="K41" s="2501"/>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0" t="str">
        <f>'Single Audit Cover'!A7</f>
        <v>Five County Reg Voc System</v>
      </c>
      <c r="C1" s="2490"/>
      <c r="D1" s="2490"/>
      <c r="E1" s="1557"/>
    </row>
    <row r="2" spans="2:5" s="1387" customFormat="1" ht="12.75" customHeight="1" x14ac:dyDescent="0.2">
      <c r="B2" s="2492">
        <f>'Single Audit Cover'!E7</f>
        <v>30002748045</v>
      </c>
      <c r="C2" s="2492"/>
      <c r="D2" s="2492"/>
      <c r="E2" s="1556"/>
    </row>
    <row r="3" spans="2:5" s="1346" customFormat="1" ht="12.75" customHeight="1" x14ac:dyDescent="0.2">
      <c r="B3" s="2485" t="s">
        <v>1620</v>
      </c>
      <c r="C3" s="2485"/>
      <c r="D3" s="2485"/>
      <c r="E3" s="1981"/>
    </row>
    <row r="4" spans="2:5" s="1387" customFormat="1" ht="12.75" customHeight="1" x14ac:dyDescent="0.2">
      <c r="B4" s="2512" t="str">
        <f>'[1]Single Audit Cover'!A4</f>
        <v>Year Ending June 30, 2016</v>
      </c>
      <c r="C4" s="2512"/>
      <c r="D4" s="2512"/>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 right="1" top="1" bottom="1" header="0.5" footer="0.65"/>
  <pageSetup scale="75"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Five County Reg Voc System</v>
      </c>
      <c r="C1" s="2490"/>
      <c r="D1" s="2490"/>
      <c r="E1" s="2490"/>
      <c r="F1" s="1545"/>
      <c r="G1" s="1545"/>
      <c r="H1" s="1545"/>
      <c r="I1" s="1545"/>
      <c r="J1" s="1545"/>
      <c r="K1" s="1545"/>
      <c r="L1" s="1545"/>
    </row>
    <row r="2" spans="2:12" ht="13.5" customHeight="1" x14ac:dyDescent="0.2">
      <c r="B2" s="2492">
        <f>'Single Audit Cover'!E7</f>
        <v>30002748045</v>
      </c>
      <c r="C2" s="2492"/>
      <c r="D2" s="2492"/>
      <c r="E2" s="2492"/>
      <c r="F2" s="1544"/>
      <c r="G2" s="1544"/>
      <c r="H2" s="1544"/>
      <c r="I2" s="1544"/>
      <c r="J2" s="1544"/>
      <c r="K2" s="1544"/>
      <c r="L2" s="1544"/>
    </row>
    <row r="3" spans="2:12" ht="13.5" customHeight="1" x14ac:dyDescent="0.2">
      <c r="B3" s="2485" t="s">
        <v>1628</v>
      </c>
      <c r="C3" s="2485"/>
      <c r="D3" s="2485"/>
      <c r="E3" s="2485"/>
      <c r="F3" s="1981"/>
      <c r="G3" s="1981"/>
      <c r="H3" s="1981"/>
      <c r="I3" s="1981"/>
      <c r="J3" s="1981"/>
      <c r="K3" s="1981"/>
      <c r="L3" s="1981"/>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5" t="s">
        <v>2106</v>
      </c>
      <c r="C11" s="2505"/>
      <c r="D11" s="2501"/>
      <c r="E11" s="2501"/>
    </row>
    <row r="12" spans="2:12" ht="13.5" customHeight="1" x14ac:dyDescent="0.2">
      <c r="B12" s="1427"/>
      <c r="C12" s="1427"/>
      <c r="D12" s="1427"/>
    </row>
    <row r="13" spans="2:12" ht="13.5" customHeight="1" x14ac:dyDescent="0.2">
      <c r="B13" s="1320" t="s">
        <v>1624</v>
      </c>
      <c r="C13" s="1320"/>
      <c r="D13" s="1427"/>
    </row>
    <row r="14" spans="2:12" ht="76.5" customHeight="1" x14ac:dyDescent="0.2">
      <c r="B14" s="2505" t="s">
        <v>2117</v>
      </c>
      <c r="C14" s="2505"/>
      <c r="D14" s="2501"/>
      <c r="E14" s="2501"/>
    </row>
    <row r="15" spans="2:12" ht="13.5" customHeight="1" x14ac:dyDescent="0.2">
      <c r="B15" s="1427"/>
      <c r="C15" s="1427"/>
      <c r="D15" s="1427"/>
    </row>
    <row r="16" spans="2:12" ht="13.5" customHeight="1" x14ac:dyDescent="0.2">
      <c r="B16" s="1320" t="s">
        <v>1623</v>
      </c>
      <c r="C16" s="1320"/>
      <c r="D16" s="1427"/>
      <c r="E16" s="2047" t="s">
        <v>2118</v>
      </c>
    </row>
    <row r="17" spans="2:5" ht="13.5" customHeight="1" x14ac:dyDescent="0.2">
      <c r="B17" s="1427"/>
      <c r="C17" s="1427"/>
      <c r="D17" s="1427"/>
    </row>
    <row r="18" spans="2:5" ht="13.5" customHeight="1" x14ac:dyDescent="0.2">
      <c r="B18" s="1320" t="s">
        <v>1622</v>
      </c>
      <c r="C18" s="1320"/>
      <c r="D18" s="1427"/>
      <c r="E18" s="1553" t="s">
        <v>2119</v>
      </c>
    </row>
    <row r="19" spans="2:5" ht="13.5" customHeight="1" x14ac:dyDescent="0.2">
      <c r="B19" s="1427"/>
      <c r="C19" s="1427"/>
      <c r="D19" s="1427"/>
    </row>
    <row r="20" spans="2:5" ht="13.5" customHeight="1" x14ac:dyDescent="0.2">
      <c r="B20" s="1320" t="s">
        <v>1621</v>
      </c>
      <c r="C20" s="1320"/>
      <c r="D20" s="1427"/>
      <c r="E20" s="1553" t="s">
        <v>2111</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0" t="str">
        <f>'Single Audit Cover'!A7</f>
        <v>Five County Reg Voc System</v>
      </c>
      <c r="C1" s="2490"/>
      <c r="D1" s="2490"/>
      <c r="E1" s="2490"/>
      <c r="F1" s="1545"/>
      <c r="G1" s="1545"/>
      <c r="H1" s="1545"/>
      <c r="I1" s="1545"/>
      <c r="J1" s="1545"/>
      <c r="K1" s="1545"/>
      <c r="L1" s="1545"/>
    </row>
    <row r="2" spans="2:12" ht="13.5" customHeight="1" x14ac:dyDescent="0.2">
      <c r="B2" s="2492">
        <f>'Single Audit Cover'!E7</f>
        <v>30002748045</v>
      </c>
      <c r="C2" s="2492"/>
      <c r="D2" s="2492"/>
      <c r="E2" s="2492"/>
      <c r="F2" s="1544"/>
      <c r="G2" s="1544"/>
      <c r="H2" s="1544"/>
      <c r="I2" s="1544"/>
      <c r="J2" s="1544"/>
      <c r="K2" s="1544"/>
      <c r="L2" s="1544"/>
    </row>
    <row r="3" spans="2:12" ht="13.5" customHeight="1" x14ac:dyDescent="0.2">
      <c r="B3" s="2485" t="s">
        <v>1628</v>
      </c>
      <c r="C3" s="2485"/>
      <c r="D3" s="2485"/>
      <c r="E3" s="2485"/>
      <c r="F3" s="2055"/>
      <c r="G3" s="2055"/>
      <c r="H3" s="2055"/>
      <c r="I3" s="2055"/>
      <c r="J3" s="2055"/>
      <c r="K3" s="2055"/>
      <c r="L3" s="2055"/>
    </row>
    <row r="4" spans="2:12" ht="13.5" customHeight="1" x14ac:dyDescent="0.2">
      <c r="B4" s="2513" t="str">
        <f>'[1]Single Audit Cover'!A4</f>
        <v>Year Ending June 30, 2016</v>
      </c>
      <c r="C4" s="2513"/>
      <c r="D4" s="2513"/>
      <c r="E4" s="251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5" t="s">
        <v>2120</v>
      </c>
      <c r="C11" s="2505"/>
      <c r="D11" s="2501"/>
      <c r="E11" s="2501"/>
    </row>
    <row r="12" spans="2:12" ht="13.5" customHeight="1" x14ac:dyDescent="0.2">
      <c r="B12" s="1427"/>
      <c r="C12" s="1427"/>
      <c r="D12" s="1427"/>
    </row>
    <row r="13" spans="2:12" ht="13.5" customHeight="1" x14ac:dyDescent="0.2">
      <c r="B13" s="1320" t="s">
        <v>1624</v>
      </c>
      <c r="C13" s="1320"/>
      <c r="D13" s="1427"/>
    </row>
    <row r="14" spans="2:12" ht="76.5" customHeight="1" x14ac:dyDescent="0.2">
      <c r="B14" s="2505" t="s">
        <v>2121</v>
      </c>
      <c r="C14" s="2505"/>
      <c r="D14" s="2501"/>
      <c r="E14" s="2501"/>
    </row>
    <row r="15" spans="2:12" ht="13.5" customHeight="1" x14ac:dyDescent="0.2">
      <c r="B15" s="1427"/>
      <c r="C15" s="1427"/>
      <c r="D15" s="1427"/>
    </row>
    <row r="16" spans="2:12" ht="13.5" customHeight="1" x14ac:dyDescent="0.2">
      <c r="B16" s="1320" t="s">
        <v>1623</v>
      </c>
      <c r="C16" s="1320"/>
      <c r="D16" s="1427"/>
      <c r="E16" s="2047" t="s">
        <v>2122</v>
      </c>
    </row>
    <row r="17" spans="2:5" ht="13.5" customHeight="1" x14ac:dyDescent="0.2">
      <c r="B17" s="1427"/>
      <c r="C17" s="1427"/>
      <c r="D17" s="1427"/>
    </row>
    <row r="18" spans="2:5" ht="13.5" customHeight="1" x14ac:dyDescent="0.2">
      <c r="B18" s="1320" t="s">
        <v>1622</v>
      </c>
      <c r="C18" s="1320"/>
      <c r="D18" s="1427"/>
      <c r="E18" s="1553" t="s">
        <v>2119</v>
      </c>
    </row>
    <row r="19" spans="2:5" ht="13.5" customHeight="1" x14ac:dyDescent="0.2">
      <c r="B19" s="1427"/>
      <c r="C19" s="1427"/>
      <c r="D19" s="1427"/>
    </row>
    <row r="20" spans="2:5" ht="13.5" customHeight="1" x14ac:dyDescent="0.2">
      <c r="B20" s="1320" t="s">
        <v>1621</v>
      </c>
      <c r="C20" s="1320"/>
      <c r="D20" s="1427"/>
      <c r="E20" s="1553" t="s">
        <v>2111</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30002748045</v>
      </c>
    </row>
    <row r="3" spans="1:2" x14ac:dyDescent="0.2">
      <c r="A3" t="s">
        <v>1132</v>
      </c>
      <c r="B3" s="1232" t="str">
        <f>COVER!A15</f>
        <v>Johnson, Alexander, Massac, Pulaski, Union</v>
      </c>
    </row>
    <row r="4" spans="1:2" x14ac:dyDescent="0.2">
      <c r="A4" t="s">
        <v>1188</v>
      </c>
      <c r="B4" s="1232" t="str">
        <f>COVER!A17</f>
        <v>Five County Reg Voc System</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f>COVER!B5</f>
        <v>0</v>
      </c>
    </row>
    <row r="11" spans="1:2" x14ac:dyDescent="0.2">
      <c r="A11" t="s">
        <v>1153</v>
      </c>
      <c r="B11" s="1232" t="str">
        <f>COVER!B6</f>
        <v>X</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Yes</v>
      </c>
    </row>
    <row r="15" spans="1:2" x14ac:dyDescent="0.2">
      <c r="A15" t="s">
        <v>676</v>
      </c>
      <c r="B15" s="1232" t="str">
        <f>COVER!T23</f>
        <v>066-003889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South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777979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777979</v>
      </c>
      <c r="D92" s="14" t="str">
        <f t="shared" si="0"/>
        <v>Error?</v>
      </c>
    </row>
    <row r="93" spans="1:4" x14ac:dyDescent="0.2">
      <c r="A93" s="55">
        <v>32</v>
      </c>
      <c r="B93" s="1232">
        <f>'Assets-Liab 5-6'!C41</f>
        <v>777979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74162</v>
      </c>
      <c r="D274" s="14" t="str">
        <f t="shared" si="3"/>
        <v>Error?</v>
      </c>
    </row>
    <row r="275" spans="1:4" x14ac:dyDescent="0.2">
      <c r="A275" s="55">
        <v>214</v>
      </c>
      <c r="B275" s="1232">
        <f>'Assets-Liab 5-6'!M18</f>
        <v>180040</v>
      </c>
      <c r="D275" s="14" t="str">
        <f t="shared" si="3"/>
        <v>Error?</v>
      </c>
    </row>
    <row r="276" spans="1:4" x14ac:dyDescent="0.2">
      <c r="A276" s="55">
        <v>215</v>
      </c>
      <c r="B276" s="1232">
        <f>'Assets-Liab 5-6'!M19</f>
        <v>1985344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2239546</v>
      </c>
      <c r="C279" s="14" t="s">
        <v>672</v>
      </c>
      <c r="D279" s="14" t="str">
        <f t="shared" si="3"/>
        <v>Error?</v>
      </c>
    </row>
    <row r="280" spans="1:4" x14ac:dyDescent="0.2">
      <c r="A280" s="55">
        <v>219</v>
      </c>
      <c r="B280" s="1232">
        <f>'Assets-Liab 5-6'!M40</f>
        <v>2239546</v>
      </c>
      <c r="D280" s="14" t="str">
        <f t="shared" si="3"/>
        <v>Error?</v>
      </c>
    </row>
    <row r="281" spans="1:4" x14ac:dyDescent="0.2">
      <c r="A281" s="55">
        <v>220</v>
      </c>
      <c r="B281" s="1232">
        <f>'Assets-Liab 5-6'!M41</f>
        <v>2239546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327359</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327359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68052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68052</v>
      </c>
      <c r="C731" s="14" t="s">
        <v>672</v>
      </c>
      <c r="D731" s="14" t="str">
        <f t="shared" si="10"/>
        <v>Error?</v>
      </c>
    </row>
    <row r="732" spans="1:4" x14ac:dyDescent="0.2">
      <c r="A732" s="55">
        <v>671</v>
      </c>
      <c r="B732" s="1232">
        <f>'Expenditures 15-22'!C49</f>
        <v>1390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62507</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14197</v>
      </c>
      <c r="D739" s="14" t="str">
        <f t="shared" si="10"/>
        <v>Error?</v>
      </c>
    </row>
    <row r="740" spans="1:4" x14ac:dyDescent="0.2">
      <c r="A740" s="55">
        <v>679</v>
      </c>
      <c r="B740" s="1232">
        <f>'Expenditures 15-22'!C61</f>
        <v>11401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25598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156157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483516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28988</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28988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21154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21154</v>
      </c>
      <c r="C789" s="14" t="s">
        <v>672</v>
      </c>
      <c r="D789" s="14" t="str">
        <f t="shared" si="11"/>
        <v>Error?</v>
      </c>
    </row>
    <row r="790" spans="1:4" x14ac:dyDescent="0.2">
      <c r="A790" s="55">
        <v>729</v>
      </c>
      <c r="B790" s="1232">
        <f>'Expenditures 15-22'!D49</f>
        <v>106</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17421</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3777</v>
      </c>
      <c r="D797" s="14" t="str">
        <f t="shared" si="11"/>
        <v>Error?</v>
      </c>
    </row>
    <row r="798" spans="1:4" x14ac:dyDescent="0.2">
      <c r="A798" s="55">
        <v>737</v>
      </c>
      <c r="B798" s="1232">
        <f>'Expenditures 15-22'!D61</f>
        <v>872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4649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43224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72212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1116</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33367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33367</v>
      </c>
      <c r="C847" s="14" t="s">
        <v>672</v>
      </c>
      <c r="D847" s="14" t="str">
        <f t="shared" si="12"/>
        <v>Error?</v>
      </c>
    </row>
    <row r="848" spans="1:4" x14ac:dyDescent="0.2">
      <c r="A848" s="55">
        <v>787</v>
      </c>
      <c r="B848" s="1232">
        <f>'Expenditures 15-22'!E49</f>
        <v>221</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16985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2497</v>
      </c>
      <c r="D855" s="14" t="str">
        <f t="shared" si="12"/>
        <v>Error?</v>
      </c>
    </row>
    <row r="856" spans="1:4" x14ac:dyDescent="0.2">
      <c r="A856" s="55">
        <v>795</v>
      </c>
      <c r="B856" s="1232">
        <f>'Expenditures 15-22'!E61</f>
        <v>28009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30506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80858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81974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74684</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74684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843</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843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532</v>
      </c>
      <c r="D913" s="14" t="str">
        <f t="shared" si="13"/>
        <v>Error?</v>
      </c>
    </row>
    <row r="914" spans="1:4" x14ac:dyDescent="0.2">
      <c r="A914" s="55">
        <v>853</v>
      </c>
      <c r="B914" s="1232">
        <f>'Expenditures 15-22'!F61</f>
        <v>23892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24424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25267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99951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32800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32800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89342</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89342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89342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122142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464947</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464947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123416</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123416</v>
      </c>
      <c r="C1119" s="14" t="s">
        <v>672</v>
      </c>
      <c r="D1119" s="14" t="str">
        <f t="shared" si="16"/>
        <v>Error?</v>
      </c>
    </row>
    <row r="1120" spans="1:4" x14ac:dyDescent="0.2">
      <c r="A1120" s="55">
        <v>1059</v>
      </c>
      <c r="B1120" s="1232">
        <f>'Expenditures 15-22'!K49</f>
        <v>1717</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96913</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21003</v>
      </c>
      <c r="C1127" s="14" t="s">
        <v>672</v>
      </c>
      <c r="D1127" s="14" t="str">
        <f t="shared" si="16"/>
        <v>Error?</v>
      </c>
    </row>
    <row r="1128" spans="1:4" x14ac:dyDescent="0.2">
      <c r="A1128" s="55">
        <v>1067</v>
      </c>
      <c r="B1128" s="1232">
        <f>'Expenditures 15-22'!K61</f>
        <v>153516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174519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394848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859795</v>
      </c>
      <c r="C1152" s="14" t="s">
        <v>672</v>
      </c>
      <c r="D1152" s="14" t="str">
        <f t="shared" si="17"/>
        <v>Error?</v>
      </c>
    </row>
    <row r="1153" spans="1:4" x14ac:dyDescent="0.2">
      <c r="A1153" s="55">
        <v>1092</v>
      </c>
      <c r="B1153" s="1232">
        <f>'Expenditures 15-22'!K115</f>
        <v>-188993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966972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777979</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74162</v>
      </c>
      <c r="D2009" s="14" t="str">
        <f t="shared" si="30"/>
        <v>Error?</v>
      </c>
    </row>
    <row r="2010" spans="1:4" x14ac:dyDescent="0.2">
      <c r="A2010" s="55">
        <v>1949</v>
      </c>
      <c r="B2010" s="1232">
        <f>'Cap Outlay Deprec 27'!C10</f>
        <v>94383</v>
      </c>
      <c r="D2010" s="14" t="str">
        <f t="shared" si="30"/>
        <v>Error?</v>
      </c>
    </row>
    <row r="2011" spans="1:4" x14ac:dyDescent="0.2">
      <c r="A2011" s="55">
        <v>1950</v>
      </c>
      <c r="B2011" s="1232">
        <f>'Cap Outlay Deprec 27'!C12</f>
        <v>1644793</v>
      </c>
      <c r="D2011" s="14" t="str">
        <f t="shared" si="30"/>
        <v>Error?</v>
      </c>
    </row>
    <row r="2012" spans="1:4" x14ac:dyDescent="0.2">
      <c r="A2012" s="55">
        <v>1951</v>
      </c>
      <c r="B2012" s="1232">
        <f>'Cap Outlay Deprec 27'!C13</f>
        <v>278990</v>
      </c>
      <c r="D2012" s="14" t="str">
        <f t="shared" si="30"/>
        <v>Error?</v>
      </c>
    </row>
    <row r="2013" spans="1:4" x14ac:dyDescent="0.2">
      <c r="A2013" s="55">
        <v>1952</v>
      </c>
      <c r="B2013" s="1232">
        <f>'Cap Outlay Deprec 27'!C16</f>
        <v>2117405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85657</v>
      </c>
      <c r="D2016" s="14" t="str">
        <f t="shared" si="30"/>
        <v>Error?</v>
      </c>
    </row>
    <row r="2017" spans="1:4" x14ac:dyDescent="0.2">
      <c r="A2017" s="55">
        <v>1956</v>
      </c>
      <c r="B2017" s="1232">
        <f>'Cap Outlay Deprec 27'!D12</f>
        <v>11701</v>
      </c>
      <c r="D2017" s="14" t="str">
        <f t="shared" si="30"/>
        <v>Error?</v>
      </c>
    </row>
    <row r="2018" spans="1:4" x14ac:dyDescent="0.2">
      <c r="A2018" s="55">
        <v>1957</v>
      </c>
      <c r="B2018" s="1232">
        <f>'Cap Outlay Deprec 27'!D13</f>
        <v>24783</v>
      </c>
      <c r="D2018" s="14" t="str">
        <f t="shared" si="30"/>
        <v>Error?</v>
      </c>
    </row>
    <row r="2019" spans="1:4" x14ac:dyDescent="0.2">
      <c r="A2019" s="55">
        <v>1958</v>
      </c>
      <c r="B2019" s="1232">
        <f>'Cap Outlay Deprec 27'!D16</f>
        <v>122141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74162</v>
      </c>
      <c r="C2027" s="14" t="s">
        <v>672</v>
      </c>
      <c r="D2027" s="14" t="str">
        <f t="shared" si="30"/>
        <v>Error?</v>
      </c>
    </row>
    <row r="2028" spans="1:4" x14ac:dyDescent="0.2">
      <c r="A2028" s="55">
        <v>1967</v>
      </c>
      <c r="B2028" s="1232">
        <f>'Cap Outlay Deprec 27'!F10</f>
        <v>180040</v>
      </c>
      <c r="C2028" s="14" t="s">
        <v>672</v>
      </c>
      <c r="D2028" s="14" t="str">
        <f t="shared" si="30"/>
        <v>Error?</v>
      </c>
    </row>
    <row r="2029" spans="1:4" x14ac:dyDescent="0.2">
      <c r="A2029" s="55">
        <v>1968</v>
      </c>
      <c r="B2029" s="1232">
        <f>'Cap Outlay Deprec 27'!F12</f>
        <v>1656494</v>
      </c>
      <c r="C2029" s="14" t="s">
        <v>672</v>
      </c>
      <c r="D2029" s="14" t="str">
        <f t="shared" si="30"/>
        <v>Error?</v>
      </c>
    </row>
    <row r="2030" spans="1:4" x14ac:dyDescent="0.2">
      <c r="A2030" s="55">
        <v>1969</v>
      </c>
      <c r="B2030" s="1232">
        <f>'Cap Outlay Deprec 27'!F13</f>
        <v>303773</v>
      </c>
      <c r="C2030" s="14" t="s">
        <v>672</v>
      </c>
      <c r="D2030" s="14" t="str">
        <f t="shared" si="30"/>
        <v>Error?</v>
      </c>
    </row>
    <row r="2031" spans="1:4" x14ac:dyDescent="0.2">
      <c r="A2031" s="55">
        <v>1970</v>
      </c>
      <c r="B2031" s="1232">
        <f>'Cap Outlay Deprec 27'!F16</f>
        <v>2239546</v>
      </c>
      <c r="C2031" s="14" t="s">
        <v>672</v>
      </c>
      <c r="D2031" s="14" t="str">
        <f t="shared" si="30"/>
        <v>Error?</v>
      </c>
    </row>
    <row r="2032" spans="1:4" x14ac:dyDescent="0.2">
      <c r="A2032" s="83">
        <v>1971</v>
      </c>
      <c r="D2032" s="14" t="str">
        <f t="shared" si="30"/>
        <v>OK</v>
      </c>
    </row>
    <row r="2033" spans="1:4" x14ac:dyDescent="0.2">
      <c r="A2033" s="55">
        <v>1972</v>
      </c>
      <c r="B2033" s="1232">
        <f>'Cap Outlay Deprec 27'!H8</f>
        <v>34665</v>
      </c>
      <c r="D2033" s="14" t="str">
        <f t="shared" si="30"/>
        <v>Error?</v>
      </c>
    </row>
    <row r="2034" spans="1:4" x14ac:dyDescent="0.2">
      <c r="A2034" s="55">
        <v>1973</v>
      </c>
      <c r="B2034" s="1232">
        <f>'Cap Outlay Deprec 27'!H10</f>
        <v>24767</v>
      </c>
      <c r="D2034" s="14" t="str">
        <f t="shared" si="30"/>
        <v>Error?</v>
      </c>
    </row>
    <row r="2035" spans="1:4" x14ac:dyDescent="0.2">
      <c r="A2035" s="55">
        <v>1974</v>
      </c>
      <c r="B2035" s="1232">
        <f>'Cap Outlay Deprec 27'!H12</f>
        <v>1494663</v>
      </c>
      <c r="D2035" s="14" t="str">
        <f t="shared" si="30"/>
        <v>Error?</v>
      </c>
    </row>
    <row r="2036" spans="1:4" x14ac:dyDescent="0.2">
      <c r="A2036" s="55">
        <v>1975</v>
      </c>
      <c r="B2036" s="1232">
        <f>'Cap Outlay Deprec 27'!H13</f>
        <v>242447</v>
      </c>
      <c r="D2036" s="14" t="str">
        <f t="shared" si="30"/>
        <v>Error?</v>
      </c>
    </row>
    <row r="2037" spans="1:4" x14ac:dyDescent="0.2">
      <c r="A2037" s="55">
        <v>1976</v>
      </c>
      <c r="B2037" s="1232">
        <f>'Cap Outlay Deprec 27'!H16</f>
        <v>1821619</v>
      </c>
      <c r="C2037" s="14" t="s">
        <v>672</v>
      </c>
      <c r="D2037" s="14" t="str">
        <f t="shared" si="30"/>
        <v>Error?</v>
      </c>
    </row>
    <row r="2038" spans="1:4" x14ac:dyDescent="0.2">
      <c r="A2038" s="83">
        <v>1977</v>
      </c>
      <c r="D2038" s="14" t="str">
        <f t="shared" si="30"/>
        <v>OK</v>
      </c>
    </row>
    <row r="2039" spans="1:4" x14ac:dyDescent="0.2">
      <c r="A2039" s="55">
        <v>1978</v>
      </c>
      <c r="B2039" s="1232">
        <f>'Cap Outlay Deprec 27'!I8</f>
        <v>1484</v>
      </c>
      <c r="D2039" s="14" t="str">
        <f t="shared" si="30"/>
        <v>Error?</v>
      </c>
    </row>
    <row r="2040" spans="1:4" x14ac:dyDescent="0.2">
      <c r="A2040" s="55">
        <v>1979</v>
      </c>
      <c r="B2040" s="1232">
        <f>'Cap Outlay Deprec 27'!I10</f>
        <v>6861</v>
      </c>
      <c r="D2040" s="14" t="str">
        <f t="shared" si="30"/>
        <v>Error?</v>
      </c>
    </row>
    <row r="2041" spans="1:4" x14ac:dyDescent="0.2">
      <c r="A2041" s="55">
        <v>1980</v>
      </c>
      <c r="B2041" s="1232">
        <f>'Cap Outlay Deprec 27'!I12</f>
        <v>23488</v>
      </c>
      <c r="D2041" s="14" t="str">
        <f t="shared" si="30"/>
        <v>Error?</v>
      </c>
    </row>
    <row r="2042" spans="1:4" x14ac:dyDescent="0.2">
      <c r="A2042" s="55">
        <v>1981</v>
      </c>
      <c r="B2042" s="1232">
        <f>'Cap Outlay Deprec 27'!I13</f>
        <v>15334</v>
      </c>
      <c r="D2042" s="14" t="str">
        <f t="shared" si="30"/>
        <v>Error?</v>
      </c>
    </row>
    <row r="2043" spans="1:4" x14ac:dyDescent="0.2">
      <c r="A2043" s="55">
        <v>1982</v>
      </c>
      <c r="B2043" s="1232">
        <f>'Cap Outlay Deprec 27'!I16</f>
        <v>47167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36149</v>
      </c>
      <c r="C2051" s="14" t="s">
        <v>672</v>
      </c>
      <c r="D2051" s="14" t="str">
        <f t="shared" si="31"/>
        <v>Error?</v>
      </c>
    </row>
    <row r="2052" spans="1:4" x14ac:dyDescent="0.2">
      <c r="A2052" s="55">
        <v>1991</v>
      </c>
      <c r="B2052" s="1232">
        <f>'Cap Outlay Deprec 27'!K10</f>
        <v>31628</v>
      </c>
      <c r="C2052" s="14" t="s">
        <v>672</v>
      </c>
      <c r="D2052" s="14" t="str">
        <f t="shared" si="31"/>
        <v>Error?</v>
      </c>
    </row>
    <row r="2053" spans="1:4" x14ac:dyDescent="0.2">
      <c r="A2053" s="55">
        <v>1992</v>
      </c>
      <c r="B2053" s="1232">
        <f>'Cap Outlay Deprec 27'!K12</f>
        <v>1518151</v>
      </c>
      <c r="C2053" s="14" t="s">
        <v>672</v>
      </c>
      <c r="D2053" s="14" t="str">
        <f t="shared" si="31"/>
        <v>Error?</v>
      </c>
    </row>
    <row r="2054" spans="1:4" x14ac:dyDescent="0.2">
      <c r="A2054" s="55">
        <v>1993</v>
      </c>
      <c r="B2054" s="1232">
        <f>'Cap Outlay Deprec 27'!K13</f>
        <v>257781</v>
      </c>
      <c r="C2054" s="14" t="s">
        <v>672</v>
      </c>
      <c r="D2054" s="14" t="str">
        <f t="shared" si="31"/>
        <v>Error?</v>
      </c>
    </row>
    <row r="2055" spans="1:4" x14ac:dyDescent="0.2">
      <c r="A2055" s="55">
        <v>1994</v>
      </c>
      <c r="B2055" s="1232">
        <f>'Cap Outlay Deprec 27'!K16</f>
        <v>1868786</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38013</v>
      </c>
      <c r="C2057" s="14" t="s">
        <v>672</v>
      </c>
      <c r="D2057" s="14" t="str">
        <f t="shared" si="31"/>
        <v>Error?</v>
      </c>
    </row>
    <row r="2058" spans="1:4" x14ac:dyDescent="0.2">
      <c r="A2058" s="55">
        <v>1997</v>
      </c>
      <c r="B2058" s="1232">
        <f>'Cap Outlay Deprec 27'!L10</f>
        <v>148412</v>
      </c>
      <c r="C2058" s="14" t="s">
        <v>672</v>
      </c>
      <c r="D2058" s="14" t="str">
        <f t="shared" si="31"/>
        <v>Error?</v>
      </c>
    </row>
    <row r="2059" spans="1:4" x14ac:dyDescent="0.2">
      <c r="A2059" s="55">
        <v>1998</v>
      </c>
      <c r="B2059" s="1232">
        <f>'Cap Outlay Deprec 27'!L12</f>
        <v>138343</v>
      </c>
      <c r="C2059" s="14" t="s">
        <v>672</v>
      </c>
      <c r="D2059" s="14" t="str">
        <f t="shared" si="31"/>
        <v>Error?</v>
      </c>
    </row>
    <row r="2060" spans="1:4" x14ac:dyDescent="0.2">
      <c r="A2060" s="55">
        <v>1999</v>
      </c>
      <c r="B2060" s="1232">
        <f>'Cap Outlay Deprec 27'!L13</f>
        <v>45992</v>
      </c>
      <c r="C2060" s="14" t="s">
        <v>672</v>
      </c>
      <c r="D2060" s="14" t="str">
        <f t="shared" si="31"/>
        <v>Error?</v>
      </c>
    </row>
    <row r="2061" spans="1:4" x14ac:dyDescent="0.2">
      <c r="A2061" s="55">
        <v>2000</v>
      </c>
      <c r="B2061" s="1232">
        <f>'Cap Outlay Deprec 27'!L16</f>
        <v>370760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264525</v>
      </c>
      <c r="C2551" s="14" t="s">
        <v>672</v>
      </c>
      <c r="D2551" s="14" t="str">
        <f t="shared" si="38"/>
        <v>Error?</v>
      </c>
    </row>
    <row r="2552" spans="1:4" x14ac:dyDescent="0.2">
      <c r="A2552" s="83">
        <v>2491</v>
      </c>
      <c r="D2552" s="14" t="str">
        <f t="shared" si="38"/>
        <v>OK</v>
      </c>
    </row>
    <row r="2553" spans="1:4" x14ac:dyDescent="0.2">
      <c r="A2553" s="55">
        <v>2492</v>
      </c>
      <c r="B2553" s="1232">
        <f>'Acct Summary 7-8'!C6</f>
        <v>318635</v>
      </c>
      <c r="C2553" s="14" t="s">
        <v>672</v>
      </c>
      <c r="D2553" s="14" t="str">
        <f t="shared" si="38"/>
        <v>Error?</v>
      </c>
    </row>
    <row r="2554" spans="1:4" x14ac:dyDescent="0.2">
      <c r="A2554" s="55">
        <v>2493</v>
      </c>
      <c r="B2554" s="1232">
        <f>'Acct Summary 7-8'!C7</f>
        <v>87642</v>
      </c>
      <c r="C2554" s="14" t="s">
        <v>672</v>
      </c>
      <c r="D2554" s="14" t="str">
        <f t="shared" si="38"/>
        <v>Error?</v>
      </c>
    </row>
    <row r="2555" spans="1:4" x14ac:dyDescent="0.2">
      <c r="A2555" s="55">
        <v>2494</v>
      </c>
      <c r="B2555" s="1232">
        <f>'Acct Summary 7-8'!C8</f>
        <v>670802</v>
      </c>
      <c r="C2555" s="14" t="s">
        <v>672</v>
      </c>
      <c r="D2555" s="14" t="str">
        <f t="shared" si="38"/>
        <v>Error?</v>
      </c>
    </row>
    <row r="2556" spans="1:4" x14ac:dyDescent="0.2">
      <c r="A2556" s="55">
        <v>2495</v>
      </c>
      <c r="B2556" s="1232">
        <f>'Acct Summary 7-8'!C12</f>
        <v>464947</v>
      </c>
      <c r="C2556" s="14" t="s">
        <v>672</v>
      </c>
      <c r="D2556" s="14" t="str">
        <f t="shared" si="38"/>
        <v>Error?</v>
      </c>
    </row>
    <row r="2557" spans="1:4" x14ac:dyDescent="0.2">
      <c r="A2557" s="55">
        <v>2496</v>
      </c>
      <c r="B2557" s="1232">
        <f>'Acct Summary 7-8'!C13</f>
        <v>394848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859795</v>
      </c>
      <c r="C2561" s="14" t="s">
        <v>672</v>
      </c>
      <c r="D2561" s="14" t="str">
        <f t="shared" si="39"/>
        <v>Error?</v>
      </c>
    </row>
    <row r="2562" spans="1:4" x14ac:dyDescent="0.2">
      <c r="A2562" s="55">
        <v>2501</v>
      </c>
      <c r="B2562" s="1232">
        <f>'Acct Summary 7-8'!C20</f>
        <v>-188993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61117</v>
      </c>
      <c r="D2718" s="14" t="str">
        <f t="shared" si="41"/>
        <v>Error?</v>
      </c>
    </row>
    <row r="2719" spans="1:4" x14ac:dyDescent="0.2">
      <c r="A2719" s="55">
        <v>2658</v>
      </c>
      <c r="B2719" s="1232">
        <f>'Expenditures 15-22'!D51</f>
        <v>17315</v>
      </c>
      <c r="D2719" s="14" t="str">
        <f t="shared" si="41"/>
        <v>Error?</v>
      </c>
    </row>
    <row r="2720" spans="1:4" x14ac:dyDescent="0.2">
      <c r="A2720" s="55">
        <v>2659</v>
      </c>
      <c r="B2720" s="1232">
        <f>'Expenditures 15-22'!E51</f>
        <v>16764</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95196</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2051</v>
      </c>
      <c r="D2914" s="14" t="str">
        <f t="shared" si="44"/>
        <v>Error?</v>
      </c>
    </row>
    <row r="2915" spans="1:4" x14ac:dyDescent="0.2">
      <c r="A2915" s="83">
        <v>2854</v>
      </c>
      <c r="D2915" s="14" t="str">
        <f t="shared" si="44"/>
        <v>OK</v>
      </c>
    </row>
    <row r="2916" spans="1:4" x14ac:dyDescent="0.2">
      <c r="A2916" s="55">
        <v>2855</v>
      </c>
      <c r="B2916" s="1232">
        <f>'Assets-Liab 5-6'!L34</f>
        <v>2051</v>
      </c>
      <c r="C2916" s="14" t="s">
        <v>672</v>
      </c>
      <c r="D2916" s="14" t="str">
        <f t="shared" si="44"/>
        <v>Error?</v>
      </c>
    </row>
    <row r="2917" spans="1:4" x14ac:dyDescent="0.2">
      <c r="A2917" s="55">
        <v>2856</v>
      </c>
      <c r="B2917" s="1232">
        <f>'Assets-Liab 5-6'!L41</f>
        <v>2051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-188993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777979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188205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859007</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188205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1048000</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777979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87642</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233995</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233995</v>
      </c>
      <c r="C5087" s="14" t="s">
        <v>672</v>
      </c>
      <c r="D5087" s="14" t="str">
        <f t="shared" si="78"/>
        <v>Error?</v>
      </c>
    </row>
    <row r="5088" spans="1:4" x14ac:dyDescent="0.2">
      <c r="A5088" s="55">
        <v>5027</v>
      </c>
      <c r="B5088" s="1232">
        <f>'Revenues 9-14'!C65</f>
        <v>3397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27133</v>
      </c>
      <c r="D5119" s="14" t="str">
        <f t="shared" ref="D5119:D5182" si="79">IF(ISBLANK(B5119),"OK",IF(A5119-B5119=0,"OK","Error?"))</f>
        <v>Error?</v>
      </c>
    </row>
    <row r="5120" spans="1:4" x14ac:dyDescent="0.2">
      <c r="A5120" s="55">
        <v>5059</v>
      </c>
      <c r="B5120" s="1232">
        <f>'Revenues 9-14'!C108</f>
        <v>27133</v>
      </c>
      <c r="C5120" s="14" t="s">
        <v>672</v>
      </c>
      <c r="D5120" s="14" t="str">
        <f t="shared" si="79"/>
        <v>Error?</v>
      </c>
    </row>
    <row r="5121" spans="1:4" x14ac:dyDescent="0.2">
      <c r="A5121" s="55">
        <v>5060</v>
      </c>
      <c r="B5121" s="1232">
        <f>'Revenues 9-14'!C109</f>
        <v>264525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318635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318635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318635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318635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87642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87642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87642</v>
      </c>
      <c r="C5326" s="14" t="s">
        <v>672</v>
      </c>
      <c r="D5326" s="14" t="str">
        <f t="shared" si="82"/>
        <v>Error?</v>
      </c>
    </row>
    <row r="5327" spans="1:4" x14ac:dyDescent="0.2">
      <c r="A5327" s="55">
        <v>5266</v>
      </c>
      <c r="B5327" s="1232">
        <f>'Revenues 9-14'!C275</f>
        <v>670802</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-188993</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-0.24292815101692977</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25077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25077</v>
      </c>
      <c r="D7618" s="14" t="str">
        <f t="shared" si="124"/>
        <v>Error?</v>
      </c>
      <c r="E7618" s="14" t="s">
        <v>20</v>
      </c>
    </row>
    <row r="7619" spans="1:5" x14ac:dyDescent="0.2">
      <c r="A7619">
        <f t="shared" si="123"/>
        <v>7558</v>
      </c>
      <c r="B7619" s="1232">
        <f>'Cap Outlay Deprec 27'!H14</f>
        <v>25077</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25077</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47167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2016-09-28T14:24:20Z</cp:lastPrinted>
  <dcterms:created xsi:type="dcterms:W3CDTF">2003-10-29T19:06:34Z</dcterms:created>
  <dcterms:modified xsi:type="dcterms:W3CDTF">2016-09-30T19:16:21Z</dcterms:modified>
</cp:coreProperties>
</file>